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podklady\final odsouhlasené\"/>
    </mc:Choice>
  </mc:AlternateContent>
  <xr:revisionPtr revIDLastSave="0" documentId="13_ncr:1_{17844F5D-F81E-4619-BACD-CB8B4F3252E0}" xr6:coauthVersionLast="47" xr6:coauthVersionMax="47" xr10:uidLastSave="{00000000-0000-0000-0000-000000000000}"/>
  <bookViews>
    <workbookView xWindow="-120" yWindow="-120" windowWidth="29040" windowHeight="15840" xr2:uid="{A82D6F18-4C6F-4A90-B5DF-9318201D4740}"/>
  </bookViews>
  <sheets>
    <sheet name="Renneská - kanceláře" sheetId="1" r:id="rId1"/>
    <sheet name="Renneská - nástavba" sheetId="17" r:id="rId2"/>
    <sheet name="Renneská - chodby a schodiště" sheetId="2" r:id="rId3"/>
    <sheet name="Renenská - vstupní prostory" sheetId="3" r:id="rId4"/>
    <sheet name="Renneská - atrium" sheetId="5" r:id="rId5"/>
    <sheet name="Renneská - zasedačky + kantýna" sheetId="6" r:id="rId6"/>
    <sheet name="Renneská - toalety" sheetId="4" r:id="rId7"/>
    <sheet name="Renneská - kuchyňky" sheetId="7" r:id="rId8"/>
    <sheet name="Renneská - prosklené plochy" sheetId="9" r:id="rId9"/>
    <sheet name="Masná 7 - kanceláře" sheetId="8" r:id="rId10"/>
    <sheet name="Masná 7 - chodby a schodiště" sheetId="10" r:id="rId11"/>
    <sheet name="Masná 7 - sociální zařízení" sheetId="11" r:id="rId12"/>
    <sheet name="Masná 7 - kuchyňky" sheetId="12" r:id="rId13"/>
    <sheet name="Masná 7 - budova B4 - odtahy" sheetId="13" r:id="rId14"/>
    <sheet name="Masná 7 - prosklené plochy" sheetId="14" r:id="rId15"/>
    <sheet name="Vaňkovka" sheetId="15" r:id="rId16"/>
    <sheet name="Souhrn" sheetId="16" r:id="rId17"/>
    <sheet name="Nepravidelný úklid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6" l="1"/>
  <c r="I18" i="15"/>
  <c r="H20" i="16" s="1"/>
  <c r="I15" i="14"/>
  <c r="H19" i="16" s="1"/>
  <c r="H31" i="13"/>
  <c r="H18" i="16" s="1"/>
  <c r="H19" i="12"/>
  <c r="H17" i="16" s="1"/>
  <c r="J30" i="11"/>
  <c r="H16" i="16" s="1"/>
  <c r="K18" i="9"/>
  <c r="K29" i="8"/>
  <c r="J19" i="10"/>
  <c r="H15" i="16" s="1"/>
  <c r="G21" i="2"/>
  <c r="H7" i="16" s="1"/>
  <c r="F90" i="17"/>
  <c r="H6" i="16" s="1"/>
  <c r="F61" i="1"/>
  <c r="H5" i="16" s="1"/>
  <c r="H14" i="16"/>
  <c r="H13" i="16" l="1"/>
  <c r="H21" i="7"/>
  <c r="H12" i="16" s="1"/>
  <c r="I29" i="4"/>
  <c r="H11" i="16" s="1"/>
  <c r="G23" i="6"/>
  <c r="H10" i="16" s="1"/>
  <c r="F17" i="5"/>
  <c r="H9" i="16" s="1"/>
  <c r="G14" i="3"/>
  <c r="H8" i="16" s="1"/>
  <c r="H27" i="16" l="1"/>
</calcChain>
</file>

<file path=xl/sharedStrings.xml><?xml version="1.0" encoding="utf-8"?>
<sst xmlns="http://schemas.openxmlformats.org/spreadsheetml/2006/main" count="446" uniqueCount="241">
  <si>
    <t>Úklidy</t>
  </si>
  <si>
    <t>Administrativní budova Renneská</t>
  </si>
  <si>
    <t>Kanceláře</t>
  </si>
  <si>
    <t>Přízemí</t>
  </si>
  <si>
    <t>Budova A</t>
  </si>
  <si>
    <t>Budova B</t>
  </si>
  <si>
    <t>Počet kanceláří</t>
  </si>
  <si>
    <r>
      <t>Plocha kanceláří -koberec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</si>
  <si>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Plocha kanceláří - PVC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</si>
  <si>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Počet oken (ks)</t>
  </si>
  <si>
    <t>Počet čalouněných křesel (ks)</t>
  </si>
  <si>
    <t>I. patro</t>
  </si>
  <si>
    <t>II. patro</t>
  </si>
  <si>
    <t>III. patro</t>
  </si>
  <si>
    <t>Počet vnitřních oken</t>
  </si>
  <si>
    <t>IV. patro</t>
  </si>
  <si>
    <t>Požadavky na četnost úkonů</t>
  </si>
  <si>
    <t>Denně</t>
  </si>
  <si>
    <t>Mytí ploch PVC</t>
  </si>
  <si>
    <t>Stírání stolů</t>
  </si>
  <si>
    <t>Stírání okenních parapetů</t>
  </si>
  <si>
    <t>Vysypávání odpad. Košů</t>
  </si>
  <si>
    <t>2x týdně</t>
  </si>
  <si>
    <t>Vysávání koberců</t>
  </si>
  <si>
    <t>Mytí dotykových ploch dveří</t>
  </si>
  <si>
    <t>1x týdně</t>
  </si>
  <si>
    <t>Vysávání čalouněného nábytku</t>
  </si>
  <si>
    <t>1x měsíc</t>
  </si>
  <si>
    <t>Mytí skříní</t>
  </si>
  <si>
    <t>Mytí radiátorů</t>
  </si>
  <si>
    <t>Mytí dveří</t>
  </si>
  <si>
    <t xml:space="preserve">Průměrná plocha jedné kanceláře je cca 25m2, v kanceláři se nachází obvykle dva pracovní stoly o ploše cca 4m2, kolem zdí jsou skříně, v místnosti je jedno dvojdílné okno o velikosti 2,5x2,0m s venkovními horizontálními žaluziemi (rohové kanceláře 2-3 okna), parapet o velikosti 2,5x0,25m, pod každým oknem žebrový radiátor o velikosti 1,1x0,5m, podlaha: většinou koberec, někde PVC, většinou 2ks čalouněných křesel + 2ks čalouněných židlí,  2ks odpadkových košů.
</t>
  </si>
  <si>
    <t>Chodby a schodiště</t>
  </si>
  <si>
    <r>
      <t>Celková plocha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</si>
  <si>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Celkem čalouněných křesel (ks)</t>
  </si>
  <si>
    <t>Celkem stolků (ks)</t>
  </si>
  <si>
    <t>zametání podlah a schodů</t>
  </si>
  <si>
    <t>mytí podlah a schodů</t>
  </si>
  <si>
    <t>stírání stolků</t>
  </si>
  <si>
    <t>vysávání čalouněných křesel</t>
  </si>
  <si>
    <t>1x měs.</t>
  </si>
  <si>
    <t>drhnutí podlah</t>
  </si>
  <si>
    <t>mytí zábradlí na schodištích</t>
  </si>
  <si>
    <t>Hlavní schodiště, únikové schodiště v budově A a únikové schodiště v budově B, podlahová krytina: chodby a podesty - dlažba, schodiště – teraco, v halách uprostřed budovy se nachází stolky s čalouněnými křesly.</t>
  </si>
  <si>
    <r>
      <t>V</t>
    </r>
    <r>
      <rPr>
        <b/>
        <sz val="11"/>
        <color theme="1"/>
        <rFont val="Calibri"/>
        <family val="2"/>
        <charset val="238"/>
        <scheme val="minor"/>
      </rPr>
      <t>stupní prostory</t>
    </r>
  </si>
  <si>
    <r>
      <t>Celkem koberce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</si>
  <si>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Vysávání koberce</t>
  </si>
  <si>
    <t>Jedná se o vstupní prostory hlavního vstupu do budovy.</t>
  </si>
  <si>
    <t>Atrium</t>
  </si>
  <si>
    <r>
      <t>Žulová dlažba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</si>
  <si>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Kovové stoly (ks)</t>
  </si>
  <si>
    <t>Kovové židle (ks)</t>
  </si>
  <si>
    <t>Stírání kovového nábytku</t>
  </si>
  <si>
    <t>Zametání dlažby</t>
  </si>
  <si>
    <t>Jedná se o prostory ve vnitřním dvorním traktu budovy.</t>
  </si>
  <si>
    <t>Zasedací místnostni a prostory před kantýnou (4 místnosti)</t>
  </si>
  <si>
    <r>
      <t>Koberce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</si>
  <si>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Stoly (ks)</t>
  </si>
  <si>
    <t>Čalouněné židle (ks)</t>
  </si>
  <si>
    <t>Zametání a mytí dlažby</t>
  </si>
  <si>
    <t xml:space="preserve">1x týdně </t>
  </si>
  <si>
    <t>Toalety</t>
  </si>
  <si>
    <t>Místnosti (ks)</t>
  </si>
  <si>
    <r>
      <t>Plocha dlažby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</si>
  <si>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Záchodové mísy (ks)</t>
  </si>
  <si>
    <t>Pisoáry (ks)</t>
  </si>
  <si>
    <t>Odpadkové koše (ks)</t>
  </si>
  <si>
    <t>Doplnění toal. pap. a ručníků</t>
  </si>
  <si>
    <t>Mytí obkladů - dotykových ploch</t>
  </si>
  <si>
    <t>Mytí a desinfekce záchodových mís a pisoárů</t>
  </si>
  <si>
    <t>Mytí a desinfekce podlahy</t>
  </si>
  <si>
    <t>Vynášení odpadkových košů (mimo hygien. nádob)</t>
  </si>
  <si>
    <t>Mytí a desinfekce dotykových ploch dveří</t>
  </si>
  <si>
    <t>Leštění zrcadel</t>
  </si>
  <si>
    <t>Čištění vodovodních baterií</t>
  </si>
  <si>
    <t>Drhnutí podlah</t>
  </si>
  <si>
    <t>Mytí obkladů</t>
  </si>
  <si>
    <t>Mytí celých dveří</t>
  </si>
  <si>
    <t>Kuchyňky</t>
  </si>
  <si>
    <t>Kuchyňská linka s dřezem (ks)</t>
  </si>
  <si>
    <t>Lednička (ks)</t>
  </si>
  <si>
    <r>
      <t>Plocha podlah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</si>
  <si>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Umývání podlah</t>
  </si>
  <si>
    <t>Stírání vodorovných ploch</t>
  </si>
  <si>
    <t>Čištění dřezů</t>
  </si>
  <si>
    <t>Mytí dotykových ploch ledničky</t>
  </si>
  <si>
    <t>Celkem devět místností  vybavených kuch. linkou s dřezem a ledničkou.</t>
  </si>
  <si>
    <r>
      <t>Vnitřní prosklené dotykové plochy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</si>
  <si>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Plochy oken a vnitřní skla realizovatelné ze země nebo žebříku (m2)</t>
  </si>
  <si>
    <t>Vnější prosklené plochy - horolezci (m2)</t>
  </si>
  <si>
    <t>Vnější horizontální žaluzie - horolezci (m2)</t>
  </si>
  <si>
    <t>Leštění vnitřních dotykových skleněných ploch</t>
  </si>
  <si>
    <t>1x rok</t>
  </si>
  <si>
    <t>Mytí prosklených prosklených ploch dostupných ze země nebo žebříku</t>
  </si>
  <si>
    <t>Mytí vnějších prosklených ploch - horolezci</t>
  </si>
  <si>
    <t>Tlakové mytí vnějších horizontálních žaluzií (wap) - horolezci</t>
  </si>
  <si>
    <t>Jedná se o vnitřní prosklené plochy, tzv. zimní zahrady, vestavěné prosklené stěny zasedací místnosti, dispečinku, skleněné posuvné dveře atd. Některé skleněné plochy jsou z jedné strany polepeny neprůhlednou fólií (mytí pouze z jedné nepolepené strany), některé plochy zimních zahrad ve 3. a 4. patře jsou přístupné také pouze z jedné strany. Jednou ročně mytí oken - některé plochy jsou omyvatelné ze země nebo ze žebříku, zbytek lze umýt pouze horolezecky - zavěšením na laně ze střechy budovy. Zároveň se počítá s tlakovým mytím venkovních horizontálních žaluzií. Přípojka vody je dostupná v atriu budovy.</t>
  </si>
  <si>
    <t>Areál Masná 7</t>
  </si>
  <si>
    <t>Kanceláře a technické místnosti</t>
  </si>
  <si>
    <t>Budova</t>
  </si>
  <si>
    <t>B13</t>
  </si>
  <si>
    <t>B12</t>
  </si>
  <si>
    <t>B45</t>
  </si>
  <si>
    <t>B9</t>
  </si>
  <si>
    <t>B39</t>
  </si>
  <si>
    <t>B40</t>
  </si>
  <si>
    <r>
      <t>Plocha PVC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</si>
  <si>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Plocha koberce (m2)</t>
  </si>
  <si>
    <t>Úklid listopad-březen-PVC (m2)</t>
  </si>
  <si>
    <t>Úklid listopad-březen-okna (ks)</t>
  </si>
  <si>
    <t>Stírání parapetů</t>
  </si>
  <si>
    <t>Vysypávání odpadkových košů</t>
  </si>
  <si>
    <t>1x ročně</t>
  </si>
  <si>
    <t>Mytí oken včetně ložnic</t>
  </si>
  <si>
    <t xml:space="preserve">Úklid bude prováděn v několika budovách areálu. Průměrná plocha jedné kanceláře je cca 25m2, v kanceláři se nachází obvykle dva pracovní stoly o ploše cca 4m2, kolem zdí jsou skříně, skříně do výšky 1,7m s plochou ke stírání průměrně 2m2, okno o průměrné velikosti 170x170 cm (v jednotlivých budovách se velikosti liší), pod okny parapet o šířce 0,25m, pod oknem deskový plechový radiátor o velikosti 1,40x0,6m, podlaha s kobercem či PVC, 2ks odpadkových košů, některé místnosti slouží částečně jako dílny. U budovy B45 je nutno připočítat každoroční sezónní úklid v období od listopadu do března dalších 9 místností (ložnic) o celkové ploše 147m2 hladkých ploch a celkovým počtem 12 oken. 
</t>
  </si>
  <si>
    <r>
      <t>Plocha PVC, dlažba, beton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</si>
  <si>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Zametání podlah a schodů</t>
  </si>
  <si>
    <t>Mytí podlah a schodů</t>
  </si>
  <si>
    <t>Mytí zábradlí na schodištích</t>
  </si>
  <si>
    <t>Podlahová krytina: dlažba, beton nebo PVC</t>
  </si>
  <si>
    <t>Sociální zařízení</t>
  </si>
  <si>
    <t>Plocha dlažby (m2)</t>
  </si>
  <si>
    <t>Umyvadlo (ks)</t>
  </si>
  <si>
    <t>Záchodová mísa (ks)</t>
  </si>
  <si>
    <t>Pisoár (ks)</t>
  </si>
  <si>
    <t>Odpadkový koš (ks)</t>
  </si>
  <si>
    <t>Sprcha (ks)</t>
  </si>
  <si>
    <t>Výlevka (ks)</t>
  </si>
  <si>
    <t>Vynášení odpadkových košů</t>
  </si>
  <si>
    <t>Mytí a desinfekce dotykovýcjh ploch dveří</t>
  </si>
  <si>
    <t>Podlaha: keramická dlažba, keramické obklady do výšky 2m</t>
  </si>
  <si>
    <t>Počet místností s linkou a dřezem</t>
  </si>
  <si>
    <t>Plocha podlah kuchyněk (m2)</t>
  </si>
  <si>
    <t xml:space="preserve">Denně </t>
  </si>
  <si>
    <t>1xtýdně</t>
  </si>
  <si>
    <t>Čištění vodorovných baterií</t>
  </si>
  <si>
    <t>Celkem sedm místností s kuch. linkou, dřezem a ledničkou</t>
  </si>
  <si>
    <t>Budova B4 - odtahy</t>
  </si>
  <si>
    <t>Plocha podlah -dlažba  (m2)</t>
  </si>
  <si>
    <t>Plocha podlah - koberce  (m2)</t>
  </si>
  <si>
    <t>Počet stolů (ks)</t>
  </si>
  <si>
    <t>Počet dveří (ks)</t>
  </si>
  <si>
    <t>Počet WC mís (ks)</t>
  </si>
  <si>
    <t>Počet radiátorů (ks)</t>
  </si>
  <si>
    <t>Počet umyvadel (ks)</t>
  </si>
  <si>
    <t>Mytí podlah</t>
  </si>
  <si>
    <t>Stírání stolů, okenních parapetů</t>
  </si>
  <si>
    <t>Vysypávání košů, doplňování hyg. materiálu</t>
  </si>
  <si>
    <t>Desinfekce mís a pisoárů</t>
  </si>
  <si>
    <t>Desinfekce podlahy</t>
  </si>
  <si>
    <t>Mytí a desinfekce dotykových ploch na WC</t>
  </si>
  <si>
    <t>Čištění vodovodních  baterií</t>
  </si>
  <si>
    <t>Drthnutí podlah a obkladů</t>
  </si>
  <si>
    <t>Mytí oken dveří, radiátorů</t>
  </si>
  <si>
    <t>Prosklené plochy</t>
  </si>
  <si>
    <t>Celkem (m2)</t>
  </si>
  <si>
    <r>
      <t>Plochy skel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</si>
  <si>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Mytí skel</t>
  </si>
  <si>
    <t>Jedná se o prosklené vstupy do budov, mytí z obou stran (uvedená číslo představuje výměru stavebního otvoru – plochu jedné strany).</t>
  </si>
  <si>
    <t>Vaňkovka</t>
  </si>
  <si>
    <t xml:space="preserve">Kanceláře - vinylové podlahy (m2) </t>
  </si>
  <si>
    <t xml:space="preserve">Kuchyňky podlahy vinyl (m2) </t>
  </si>
  <si>
    <t xml:space="preserve">Sklad archiv - podlahy vinyl (m2) </t>
  </si>
  <si>
    <t xml:space="preserve">WC - 5 místností - podlahy vinyl, keramické obklady (m2) </t>
  </si>
  <si>
    <t>Okna (ks)</t>
  </si>
  <si>
    <t>Dveře (ks)</t>
  </si>
  <si>
    <t>Čištění a desinfekce ploch WC</t>
  </si>
  <si>
    <t>4x rok</t>
  </si>
  <si>
    <t>Mytí oken</t>
  </si>
  <si>
    <t>Mytí dveří včetně prosklených ploch</t>
  </si>
  <si>
    <t>Úklid lokality</t>
  </si>
  <si>
    <t>Cena v Kč bez DPH/měs.</t>
  </si>
  <si>
    <t>Renneská - kanceláře</t>
  </si>
  <si>
    <t>Renneská - chodby a schodiště</t>
  </si>
  <si>
    <t>Renneská - vstupní prostory</t>
  </si>
  <si>
    <t>Renneská - atrium</t>
  </si>
  <si>
    <t>Renneská - zasedačky + kantýna</t>
  </si>
  <si>
    <t>Renneská - toalety</t>
  </si>
  <si>
    <t>Renneská - kuchyňky</t>
  </si>
  <si>
    <t>Renneská - prosklené plochy</t>
  </si>
  <si>
    <t>Masná 7 - kanceláře</t>
  </si>
  <si>
    <t>Masná 7 - chodby a schodiště</t>
  </si>
  <si>
    <t>Masná 7 - sociální zařízení</t>
  </si>
  <si>
    <t>Masná 7 - kuchyňky</t>
  </si>
  <si>
    <t>Masná 7 - budova B4 - odtahy</t>
  </si>
  <si>
    <t>Masná 7 - prosklené plochy</t>
  </si>
  <si>
    <t>Celkem v Kč bez DPH za lokality měsíčně</t>
  </si>
  <si>
    <t>Celková nabídková cena v Kč bez DPH za 12 měsíců</t>
  </si>
  <si>
    <t>4.NP</t>
  </si>
  <si>
    <t>3.NP</t>
  </si>
  <si>
    <t>Počet oken</t>
  </si>
  <si>
    <t>2. NP</t>
  </si>
  <si>
    <t>Počet WC</t>
  </si>
  <si>
    <t>Keramická mísa</t>
  </si>
  <si>
    <t>Pisoár</t>
  </si>
  <si>
    <t>2.NP</t>
  </si>
  <si>
    <t>Plocha kanceláří - vinyl (m2)</t>
  </si>
  <si>
    <t>Plocha WC (m2)</t>
  </si>
  <si>
    <t>Šatny a umývárny - počet</t>
  </si>
  <si>
    <t>Plocha šaten a umýváren (m2)</t>
  </si>
  <si>
    <t xml:space="preserve">Kuchyňka </t>
  </si>
  <si>
    <t>Kuchyňka (m2)</t>
  </si>
  <si>
    <t>Chodby a odpočinkové zóny - cementová stěrka (m2)</t>
  </si>
  <si>
    <t>Chodby a odpočinkové zóny, fitness - cementová stěrka (m2)</t>
  </si>
  <si>
    <t>Místnost operačního stř.-vinyl (m2)</t>
  </si>
  <si>
    <t>Stírání zábradlí na schodech</t>
  </si>
  <si>
    <t>Zametání a mytí podlah zasedačky</t>
  </si>
  <si>
    <t>Umývání podlah kuchyněk</t>
  </si>
  <si>
    <t>Stírání vodorovných ploch v kuchyňkách</t>
  </si>
  <si>
    <t>Mytí obkladů - dotykových ploch na WC</t>
  </si>
  <si>
    <t>Mytí a desinfekce podlahy na WC</t>
  </si>
  <si>
    <t>Mytí a desinfekce dotykových ploch dveří WC</t>
  </si>
  <si>
    <t>Zametání a mytí ploch šaten a umýváren</t>
  </si>
  <si>
    <t xml:space="preserve">Průměrná plocha jedné kanceláře je cca 25m2, v kanceláři se nachází obvykle dva pracovní stoly o ploše cca 4m2, kolem zdí jsou skříně, v místnosti je okno s venkovními horizontálními žaluziemi, podlaha: vinyl, většinou 2ks čalouněných křesel + 2ks čalouněných židlí,  2ks odpadkových košů. Kuchyňky jsou vybaveny kuchyňskou linkou s dřezem a s ledničkou.
</t>
  </si>
  <si>
    <t>Zasedací místnosti celkem v Kč bez DPH</t>
  </si>
  <si>
    <t>Kanceláře cekem v Kč bez DPH</t>
  </si>
  <si>
    <t>Chodby  a schodiště celkem v Kč bez DPH</t>
  </si>
  <si>
    <t>Vstupní prostory celkem v Kč bez DPH</t>
  </si>
  <si>
    <t>Atrium celkem v Kč bez DPH</t>
  </si>
  <si>
    <t>Toalety celkem v Kč bez DPH</t>
  </si>
  <si>
    <t>Kuchyňky celkem v Kč bez DPH</t>
  </si>
  <si>
    <t>Renneská prosklené plochy celkem v Kč bez DPH</t>
  </si>
  <si>
    <t>Kanceláře a technické místnosti celkem v kč bez DPH</t>
  </si>
  <si>
    <t>Chodby a schodiště celkem v Kč bez DPH</t>
  </si>
  <si>
    <t>Sociální zařízení celkem v Kč bez DPH</t>
  </si>
  <si>
    <t>Budova B4 celkem v Kč bez DPH</t>
  </si>
  <si>
    <t>Prosklené plochy celkem v Kč bez DPH</t>
  </si>
  <si>
    <t>Vaňkovka celkem v Kč bez DPH</t>
  </si>
  <si>
    <t>Administrativní budova Renneská - Nástavba</t>
  </si>
  <si>
    <t>Zasedačka - vinyl (m2)</t>
  </si>
  <si>
    <t>Nástavba celkem v Kč bez DPH</t>
  </si>
  <si>
    <t>Renneská  - nástavba</t>
  </si>
  <si>
    <t>Nepravidelný úklid</t>
  </si>
  <si>
    <t>Cena v Kč bez DPH/1 hodinu</t>
  </si>
  <si>
    <t>Strojové čištění koberců</t>
  </si>
  <si>
    <t>Strojové čištění čalouněného nábytku</t>
  </si>
  <si>
    <t>Čištění fasády ruční (např. od pavučin)</t>
  </si>
  <si>
    <t>Češtění fasády tlakovou vodou</t>
  </si>
  <si>
    <t>Úklid po malování a drobných stavebních pracích - mytí oken a podlah</t>
  </si>
  <si>
    <t>Účastníci jsou povinni nacenit nepravidelný úklid. Ceny v Kč bez DPH nepravidelného úklidu nejsou součástí předmětu hodnocení.</t>
  </si>
  <si>
    <t>Příloha č. 1 Specifikace služeb a cenová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</si>
</sst>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/>
    <xf numFmtId="0" fontId="1" fillId="2" borderId="15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0" fillId="0" borderId="0" xfId="0" applyAlignment="1">
      <alignment horizontal="left" vertical="top"/>
    </xf>
    <xf numFmtId="0" fontId="0" fillId="0" borderId="17" xfId="0" applyBorder="1"/>
    <xf numFmtId="0" fontId="0" fillId="0" borderId="18" xfId="0" applyBorder="1"/>
    <xf numFmtId="0" fontId="0" fillId="3" borderId="19" xfId="0" applyFill="1" applyBorder="1"/>
    <xf numFmtId="0" fontId="1" fillId="3" borderId="15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4" xfId="0" applyFill="1" applyBorder="1"/>
    <xf numFmtId="0" fontId="4" fillId="0" borderId="0" xfId="0" applyFont="1"/>
    <xf numFmtId="0" fontId="1" fillId="3" borderId="14" xfId="0" applyFont="1" applyFill="1" applyBorder="1"/>
    <xf numFmtId="0" fontId="0" fillId="3" borderId="20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2" xfId="0" applyFont="1" applyBorder="1"/>
    <xf numFmtId="0" fontId="0" fillId="3" borderId="1" xfId="0" applyFill="1" applyBorder="1"/>
    <xf numFmtId="0" fontId="0" fillId="3" borderId="7" xfId="0" applyFill="1" applyBorder="1"/>
    <xf numFmtId="0" fontId="0" fillId="3" borderId="4" xfId="0" applyFill="1" applyBorder="1"/>
    <xf numFmtId="0" fontId="0" fillId="0" borderId="25" xfId="0" applyBorder="1"/>
    <xf numFmtId="0" fontId="5" fillId="0" borderId="0" xfId="0" applyFont="1"/>
    <xf numFmtId="0" fontId="6" fillId="4" borderId="16" xfId="0" applyFont="1" applyFill="1" applyBorder="1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3" borderId="22" xfId="0" applyFill="1" applyBorder="1"/>
    <xf numFmtId="0" fontId="1" fillId="3" borderId="23" xfId="0" applyFont="1" applyFill="1" applyBorder="1"/>
    <xf numFmtId="0" fontId="0" fillId="3" borderId="23" xfId="0" applyFill="1" applyBorder="1"/>
    <xf numFmtId="0" fontId="0" fillId="3" borderId="25" xfId="0" applyFill="1" applyBorder="1"/>
    <xf numFmtId="0" fontId="0" fillId="0" borderId="1" xfId="0" applyFill="1" applyBorder="1"/>
    <xf numFmtId="0" fontId="0" fillId="0" borderId="0" xfId="0" applyBorder="1" applyAlignment="1"/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1" fillId="3" borderId="15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" fillId="3" borderId="23" xfId="0" applyFont="1" applyFill="1" applyBorder="1" applyAlignment="1">
      <alignment horizontal="left"/>
    </xf>
    <xf numFmtId="0" fontId="1" fillId="3" borderId="24" xfId="0" applyFont="1" applyFill="1" applyBorder="1" applyAlignment="1">
      <alignment horizontal="left"/>
    </xf>
    <xf numFmtId="0" fontId="0" fillId="0" borderId="26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13" xfId="0" applyBorder="1" applyAlignment="1"/>
    <xf numFmtId="0" fontId="0" fillId="0" borderId="0" xfId="0" applyAlignment="1"/>
    <xf numFmtId="0" fontId="0" fillId="0" borderId="8" xfId="0" applyBorder="1" applyAlignment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6" fillId="4" borderId="15" xfId="0" applyFont="1" applyFill="1" applyBorder="1" applyAlignment="1">
      <alignment horizontal="left"/>
    </xf>
    <xf numFmtId="0" fontId="6" fillId="4" borderId="21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A7115-C487-4EB9-B370-09CC26FDA9B3}">
  <sheetPr>
    <pageSetUpPr fitToPage="1"/>
  </sheetPr>
  <dimension ref="B1:F81"/>
  <sheetViews>
    <sheetView tabSelected="1" workbookViewId="0">
      <selection activeCell="E4" sqref="E4"/>
    </sheetView>
  </sheetViews>
  <sheetFormatPr defaultRowHeight="15" x14ac:dyDescent="0.25"/>
  <cols>
    <col min="1" max="1" width="3.140625" customWidth="1"/>
    <col min="3" max="3" width="28" customWidth="1"/>
    <col min="5" max="5" width="14.140625" customWidth="1"/>
    <col min="6" max="6" width="18.28515625" customWidth="1"/>
  </cols>
  <sheetData>
    <row r="1" spans="2:6" x14ac:dyDescent="0.25">
      <c r="B1" s="2" t="s">
        <v>240</v>
      </c>
    </row>
    <row r="2" spans="2:6" ht="23.25" x14ac:dyDescent="0.35">
      <c r="D2" s="1" t="s">
        <v>0</v>
      </c>
    </row>
    <row r="4" spans="2:6" x14ac:dyDescent="0.25">
      <c r="B4" s="2" t="s">
        <v>1</v>
      </c>
    </row>
    <row r="6" spans="2:6" x14ac:dyDescent="0.25">
      <c r="B6" s="2" t="s">
        <v>2</v>
      </c>
    </row>
    <row r="8" spans="2:6" x14ac:dyDescent="0.25">
      <c r="B8" s="3" t="s">
        <v>3</v>
      </c>
      <c r="C8" s="4"/>
      <c r="D8" s="4"/>
      <c r="E8" s="3" t="s">
        <v>4</v>
      </c>
      <c r="F8" s="5" t="s">
        <v>5</v>
      </c>
    </row>
    <row r="9" spans="2:6" x14ac:dyDescent="0.25">
      <c r="B9" s="6"/>
      <c r="C9" s="7" t="s">
        <v>6</v>
      </c>
      <c r="D9" s="7"/>
      <c r="E9" s="6">
        <v>11</v>
      </c>
      <c r="F9" s="8">
        <v>8</v>
      </c>
    </row>
    <row r="10" spans="2:6" ht="17.25" x14ac:dyDescent="0.25">
      <c r="B10" s="9"/>
      <c r="C10" t="s">
        <v>7</v>
      </c>
      <c r="E10" s="9">
        <v>220</v>
      </c>
      <c r="F10" s="10">
        <v>142</v>
      </c>
    </row>
    <row r="11" spans="2:6" ht="17.25" x14ac:dyDescent="0.25">
      <c r="B11" s="9"/>
      <c r="C11" t="s">
        <v>8</v>
      </c>
      <c r="E11" s="9">
        <v>46</v>
      </c>
      <c r="F11" s="10">
        <v>95</v>
      </c>
    </row>
    <row r="12" spans="2:6" x14ac:dyDescent="0.25">
      <c r="B12" s="9"/>
      <c r="C12" t="s">
        <v>9</v>
      </c>
      <c r="E12" s="9">
        <v>15</v>
      </c>
      <c r="F12" s="10">
        <v>16</v>
      </c>
    </row>
    <row r="13" spans="2:6" x14ac:dyDescent="0.25">
      <c r="B13" s="9"/>
      <c r="C13" t="s">
        <v>10</v>
      </c>
      <c r="E13" s="9">
        <v>49</v>
      </c>
      <c r="F13" s="10">
        <v>42</v>
      </c>
    </row>
    <row r="14" spans="2:6" x14ac:dyDescent="0.25">
      <c r="B14" s="11"/>
      <c r="C14" s="12"/>
      <c r="D14" s="12"/>
      <c r="E14" s="11"/>
      <c r="F14" s="13"/>
    </row>
    <row r="15" spans="2:6" x14ac:dyDescent="0.25">
      <c r="B15" s="3" t="s">
        <v>11</v>
      </c>
      <c r="C15" s="4"/>
      <c r="D15" s="4"/>
      <c r="E15" s="3"/>
      <c r="F15" s="5"/>
    </row>
    <row r="16" spans="2:6" x14ac:dyDescent="0.25">
      <c r="B16" s="9"/>
      <c r="C16" t="s">
        <v>6</v>
      </c>
      <c r="E16" s="9">
        <v>14</v>
      </c>
      <c r="F16" s="10">
        <v>9</v>
      </c>
    </row>
    <row r="17" spans="2:6" ht="17.25" x14ac:dyDescent="0.25">
      <c r="B17" s="9"/>
      <c r="C17" t="s">
        <v>7</v>
      </c>
      <c r="E17" s="9">
        <v>275</v>
      </c>
      <c r="F17" s="10">
        <v>207</v>
      </c>
    </row>
    <row r="18" spans="2:6" ht="17.25" x14ac:dyDescent="0.25">
      <c r="B18" s="9"/>
      <c r="C18" t="s">
        <v>8</v>
      </c>
      <c r="E18" s="9">
        <v>66</v>
      </c>
      <c r="F18" s="10">
        <v>0</v>
      </c>
    </row>
    <row r="19" spans="2:6" x14ac:dyDescent="0.25">
      <c r="B19" s="9"/>
      <c r="C19" t="s">
        <v>9</v>
      </c>
      <c r="E19" s="9">
        <v>20</v>
      </c>
      <c r="F19" s="10">
        <v>14</v>
      </c>
    </row>
    <row r="20" spans="2:6" x14ac:dyDescent="0.25">
      <c r="B20" s="9"/>
      <c r="C20" t="s">
        <v>10</v>
      </c>
      <c r="E20" s="9">
        <v>105</v>
      </c>
      <c r="F20" s="10">
        <v>22</v>
      </c>
    </row>
    <row r="21" spans="2:6" x14ac:dyDescent="0.25">
      <c r="B21" s="9"/>
      <c r="E21" s="9"/>
      <c r="F21" s="10"/>
    </row>
    <row r="22" spans="2:6" x14ac:dyDescent="0.25">
      <c r="B22" s="3" t="s">
        <v>12</v>
      </c>
      <c r="C22" s="4"/>
      <c r="D22" s="4"/>
      <c r="E22" s="3"/>
      <c r="F22" s="5"/>
    </row>
    <row r="23" spans="2:6" x14ac:dyDescent="0.25">
      <c r="B23" s="9"/>
      <c r="C23" t="s">
        <v>6</v>
      </c>
      <c r="E23" s="9">
        <v>14</v>
      </c>
      <c r="F23" s="10">
        <v>10</v>
      </c>
    </row>
    <row r="24" spans="2:6" ht="17.25" x14ac:dyDescent="0.25">
      <c r="B24" s="9"/>
      <c r="C24" t="s">
        <v>7</v>
      </c>
      <c r="E24" s="9">
        <v>323</v>
      </c>
      <c r="F24" s="10">
        <v>233</v>
      </c>
    </row>
    <row r="25" spans="2:6" ht="17.25" x14ac:dyDescent="0.25">
      <c r="B25" s="9"/>
      <c r="C25" t="s">
        <v>8</v>
      </c>
      <c r="E25" s="9">
        <v>0</v>
      </c>
      <c r="F25" s="10">
        <v>0</v>
      </c>
    </row>
    <row r="26" spans="2:6" x14ac:dyDescent="0.25">
      <c r="B26" s="9"/>
      <c r="C26" t="s">
        <v>9</v>
      </c>
      <c r="E26" s="9">
        <v>20</v>
      </c>
      <c r="F26" s="10">
        <v>14</v>
      </c>
    </row>
    <row r="27" spans="2:6" x14ac:dyDescent="0.25">
      <c r="B27" s="9"/>
      <c r="C27" t="s">
        <v>10</v>
      </c>
      <c r="E27" s="9">
        <v>52</v>
      </c>
      <c r="F27" s="10">
        <v>23</v>
      </c>
    </row>
    <row r="28" spans="2:6" x14ac:dyDescent="0.25">
      <c r="B28" s="9"/>
      <c r="E28" s="9"/>
      <c r="F28" s="10"/>
    </row>
    <row r="29" spans="2:6" x14ac:dyDescent="0.25">
      <c r="B29" s="3" t="s">
        <v>13</v>
      </c>
      <c r="C29" s="4"/>
      <c r="D29" s="4"/>
      <c r="E29" s="3"/>
      <c r="F29" s="5"/>
    </row>
    <row r="30" spans="2:6" x14ac:dyDescent="0.25">
      <c r="B30" s="6"/>
      <c r="C30" s="7" t="s">
        <v>6</v>
      </c>
      <c r="D30" s="7"/>
      <c r="E30" s="6">
        <v>14</v>
      </c>
      <c r="F30" s="8">
        <v>13</v>
      </c>
    </row>
    <row r="31" spans="2:6" ht="17.25" x14ac:dyDescent="0.25">
      <c r="B31" s="9"/>
      <c r="C31" t="s">
        <v>7</v>
      </c>
      <c r="E31" s="9">
        <v>338</v>
      </c>
      <c r="F31" s="10">
        <v>156</v>
      </c>
    </row>
    <row r="32" spans="2:6" ht="17.25" x14ac:dyDescent="0.25">
      <c r="B32" s="9"/>
      <c r="C32" t="s">
        <v>8</v>
      </c>
      <c r="E32" s="9">
        <v>10</v>
      </c>
      <c r="F32" s="10">
        <v>141</v>
      </c>
    </row>
    <row r="33" spans="2:6" x14ac:dyDescent="0.25">
      <c r="B33" s="9"/>
      <c r="C33" t="s">
        <v>9</v>
      </c>
      <c r="E33" s="9">
        <v>20</v>
      </c>
      <c r="F33" s="10">
        <v>14</v>
      </c>
    </row>
    <row r="34" spans="2:6" x14ac:dyDescent="0.25">
      <c r="B34" s="9"/>
      <c r="C34" t="s">
        <v>14</v>
      </c>
      <c r="E34" s="9">
        <v>0</v>
      </c>
      <c r="F34" s="10">
        <v>2</v>
      </c>
    </row>
    <row r="35" spans="2:6" x14ac:dyDescent="0.25">
      <c r="B35" s="9"/>
      <c r="C35" t="s">
        <v>10</v>
      </c>
      <c r="E35" s="9">
        <v>77</v>
      </c>
      <c r="F35" s="10">
        <v>70</v>
      </c>
    </row>
    <row r="36" spans="2:6" x14ac:dyDescent="0.25">
      <c r="B36" s="11"/>
      <c r="C36" s="12"/>
      <c r="D36" s="12"/>
      <c r="E36" s="11"/>
      <c r="F36" s="13"/>
    </row>
    <row r="37" spans="2:6" x14ac:dyDescent="0.25">
      <c r="B37" s="3" t="s">
        <v>15</v>
      </c>
      <c r="C37" s="4"/>
      <c r="D37" s="4"/>
      <c r="E37" s="3"/>
      <c r="F37" s="5"/>
    </row>
    <row r="38" spans="2:6" x14ac:dyDescent="0.25">
      <c r="B38" s="9"/>
      <c r="C38" t="s">
        <v>6</v>
      </c>
      <c r="E38" s="9">
        <v>0</v>
      </c>
      <c r="F38" s="10">
        <v>12</v>
      </c>
    </row>
    <row r="39" spans="2:6" ht="17.25" x14ac:dyDescent="0.25">
      <c r="B39" s="9"/>
      <c r="C39" t="s">
        <v>7</v>
      </c>
      <c r="E39" s="9">
        <v>0</v>
      </c>
      <c r="F39" s="10">
        <v>273</v>
      </c>
    </row>
    <row r="40" spans="2:6" ht="17.25" x14ac:dyDescent="0.25">
      <c r="B40" s="9"/>
      <c r="C40" t="s">
        <v>8</v>
      </c>
      <c r="E40" s="9">
        <v>0</v>
      </c>
      <c r="F40" s="10">
        <v>0</v>
      </c>
    </row>
    <row r="41" spans="2:6" x14ac:dyDescent="0.25">
      <c r="B41" s="9"/>
      <c r="C41" t="s">
        <v>9</v>
      </c>
      <c r="E41" s="9">
        <v>0</v>
      </c>
      <c r="F41" s="10">
        <v>14</v>
      </c>
    </row>
    <row r="42" spans="2:6" x14ac:dyDescent="0.25">
      <c r="B42" s="9"/>
      <c r="C42" t="s">
        <v>14</v>
      </c>
      <c r="E42" s="9">
        <v>0</v>
      </c>
      <c r="F42" s="10">
        <v>2</v>
      </c>
    </row>
    <row r="43" spans="2:6" x14ac:dyDescent="0.25">
      <c r="B43" s="11"/>
      <c r="C43" s="12" t="s">
        <v>10</v>
      </c>
      <c r="D43" s="12"/>
      <c r="E43" s="11">
        <v>0</v>
      </c>
      <c r="F43" s="13">
        <v>61</v>
      </c>
    </row>
    <row r="44" spans="2:6" x14ac:dyDescent="0.25">
      <c r="B44" s="43"/>
      <c r="C44" s="43"/>
      <c r="D44" s="43"/>
      <c r="E44" s="43"/>
      <c r="F44" s="43"/>
    </row>
    <row r="49" spans="2:6" ht="30" x14ac:dyDescent="0.25">
      <c r="B49" s="52" t="s">
        <v>16</v>
      </c>
      <c r="C49" s="53"/>
      <c r="D49" s="53"/>
      <c r="E49" s="54"/>
      <c r="F49" s="45" t="s">
        <v>171</v>
      </c>
    </row>
    <row r="50" spans="2:6" x14ac:dyDescent="0.25">
      <c r="B50" s="15"/>
      <c r="F50" s="9"/>
    </row>
    <row r="51" spans="2:6" x14ac:dyDescent="0.25">
      <c r="B51" s="6" t="s">
        <v>17</v>
      </c>
      <c r="C51" s="57" t="s">
        <v>18</v>
      </c>
      <c r="D51" s="58"/>
      <c r="E51" s="59"/>
      <c r="F51" s="6"/>
    </row>
    <row r="52" spans="2:6" x14ac:dyDescent="0.25">
      <c r="B52" s="9"/>
      <c r="C52" s="60" t="s">
        <v>19</v>
      </c>
      <c r="D52" s="61"/>
      <c r="E52" s="62"/>
      <c r="F52" s="9"/>
    </row>
    <row r="53" spans="2:6" x14ac:dyDescent="0.25">
      <c r="B53" s="9"/>
      <c r="C53" s="60" t="s">
        <v>20</v>
      </c>
      <c r="D53" s="61"/>
      <c r="E53" s="62"/>
      <c r="F53" s="9"/>
    </row>
    <row r="54" spans="2:6" x14ac:dyDescent="0.25">
      <c r="B54" s="11"/>
      <c r="C54" s="63" t="s">
        <v>21</v>
      </c>
      <c r="D54" s="64"/>
      <c r="E54" s="65"/>
      <c r="F54" s="11"/>
    </row>
    <row r="55" spans="2:6" x14ac:dyDescent="0.25">
      <c r="B55" s="6" t="s">
        <v>22</v>
      </c>
      <c r="C55" s="57" t="s">
        <v>23</v>
      </c>
      <c r="D55" s="58"/>
      <c r="E55" s="59"/>
      <c r="F55" s="6"/>
    </row>
    <row r="56" spans="2:6" x14ac:dyDescent="0.25">
      <c r="B56" s="11"/>
      <c r="C56" s="63" t="s">
        <v>24</v>
      </c>
      <c r="D56" s="64"/>
      <c r="E56" s="65"/>
      <c r="F56" s="11"/>
    </row>
    <row r="57" spans="2:6" x14ac:dyDescent="0.25">
      <c r="B57" s="3" t="s">
        <v>25</v>
      </c>
      <c r="C57" s="52" t="s">
        <v>26</v>
      </c>
      <c r="D57" s="53"/>
      <c r="E57" s="54"/>
      <c r="F57" s="3"/>
    </row>
    <row r="58" spans="2:6" x14ac:dyDescent="0.25">
      <c r="B58" s="6" t="s">
        <v>27</v>
      </c>
      <c r="C58" s="57" t="s">
        <v>28</v>
      </c>
      <c r="D58" s="58"/>
      <c r="E58" s="59"/>
      <c r="F58" s="6"/>
    </row>
    <row r="59" spans="2:6" x14ac:dyDescent="0.25">
      <c r="B59" s="9"/>
      <c r="C59" s="60" t="s">
        <v>29</v>
      </c>
      <c r="D59" s="61"/>
      <c r="E59" s="62"/>
      <c r="F59" s="9"/>
    </row>
    <row r="60" spans="2:6" ht="15.75" thickBot="1" x14ac:dyDescent="0.3">
      <c r="B60" s="9"/>
      <c r="C60" s="66" t="s">
        <v>30</v>
      </c>
      <c r="D60" s="67"/>
      <c r="E60" s="68"/>
      <c r="F60" s="9"/>
    </row>
    <row r="61" spans="2:6" ht="16.5" thickTop="1" thickBot="1" x14ac:dyDescent="0.3">
      <c r="B61" s="16"/>
      <c r="C61" s="17" t="s">
        <v>215</v>
      </c>
      <c r="D61" s="18"/>
      <c r="E61" s="18"/>
      <c r="F61" s="19">
        <f>SUM(F51:F60)</f>
        <v>0</v>
      </c>
    </row>
    <row r="62" spans="2:6" ht="15.75" thickTop="1" x14ac:dyDescent="0.25"/>
    <row r="64" spans="2:6" x14ac:dyDescent="0.25">
      <c r="B64" s="55" t="s">
        <v>31</v>
      </c>
      <c r="C64" s="56"/>
      <c r="D64" s="56"/>
      <c r="E64" s="56"/>
      <c r="F64" s="56"/>
    </row>
    <row r="65" spans="2:6" x14ac:dyDescent="0.25">
      <c r="B65" s="56"/>
      <c r="C65" s="56"/>
      <c r="D65" s="56"/>
      <c r="E65" s="56"/>
      <c r="F65" s="56"/>
    </row>
    <row r="66" spans="2:6" x14ac:dyDescent="0.25">
      <c r="B66" s="56"/>
      <c r="C66" s="56"/>
      <c r="D66" s="56"/>
      <c r="E66" s="56"/>
      <c r="F66" s="56"/>
    </row>
    <row r="67" spans="2:6" x14ac:dyDescent="0.25">
      <c r="B67" s="56"/>
      <c r="C67" s="56"/>
      <c r="D67" s="56"/>
      <c r="E67" s="56"/>
      <c r="F67" s="56"/>
    </row>
    <row r="68" spans="2:6" x14ac:dyDescent="0.25">
      <c r="B68" s="56"/>
      <c r="C68" s="56"/>
      <c r="D68" s="56"/>
      <c r="E68" s="56"/>
      <c r="F68" s="56"/>
    </row>
    <row r="69" spans="2:6" x14ac:dyDescent="0.25">
      <c r="B69" s="56"/>
      <c r="C69" s="56"/>
      <c r="D69" s="56"/>
      <c r="E69" s="56"/>
      <c r="F69" s="56"/>
    </row>
    <row r="70" spans="2:6" x14ac:dyDescent="0.25">
      <c r="B70" s="56"/>
      <c r="C70" s="56"/>
      <c r="D70" s="56"/>
      <c r="E70" s="56"/>
      <c r="F70" s="56"/>
    </row>
    <row r="71" spans="2:6" x14ac:dyDescent="0.25">
      <c r="B71" s="56"/>
      <c r="C71" s="56"/>
      <c r="D71" s="56"/>
      <c r="E71" s="56"/>
      <c r="F71" s="56"/>
    </row>
    <row r="72" spans="2:6" x14ac:dyDescent="0.25">
      <c r="B72" s="56"/>
      <c r="C72" s="56"/>
      <c r="D72" s="56"/>
      <c r="E72" s="56"/>
      <c r="F72" s="56"/>
    </row>
    <row r="81" spans="3:3" x14ac:dyDescent="0.25">
      <c r="C81" s="20"/>
    </row>
  </sheetData>
  <protectedRanges>
    <protectedRange sqref="F51:F60" name="Oblast1"/>
  </protectedRanges>
  <mergeCells count="12">
    <mergeCell ref="B49:E49"/>
    <mergeCell ref="B64:F72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DB59-AD04-4CB6-9C82-3C0BD47D1A77}">
  <sheetPr>
    <pageSetUpPr fitToPage="1"/>
  </sheetPr>
  <dimension ref="B2:V108"/>
  <sheetViews>
    <sheetView topLeftCell="A65" workbookViewId="0">
      <selection activeCell="F89" sqref="F89"/>
    </sheetView>
  </sheetViews>
  <sheetFormatPr defaultRowHeight="15" x14ac:dyDescent="0.25"/>
  <cols>
    <col min="1" max="1" width="4.7109375" customWidth="1"/>
    <col min="4" max="4" width="20" customWidth="1"/>
    <col min="6" max="6" width="16.85546875" customWidth="1"/>
    <col min="7" max="7" width="12.7109375" customWidth="1"/>
  </cols>
  <sheetData>
    <row r="2" spans="2:22" x14ac:dyDescent="0.25">
      <c r="B2" s="2" t="s">
        <v>228</v>
      </c>
      <c r="C2" s="43"/>
      <c r="D2" s="43"/>
      <c r="E2" s="43"/>
      <c r="F2" s="43"/>
    </row>
    <row r="3" spans="2:22" x14ac:dyDescent="0.25">
      <c r="B3" s="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2:22" x14ac:dyDescent="0.25">
      <c r="B4" s="6" t="s">
        <v>188</v>
      </c>
      <c r="C4" s="71" t="s">
        <v>6</v>
      </c>
      <c r="D4" s="71"/>
      <c r="E4" s="50">
        <v>12</v>
      </c>
      <c r="F4" s="43"/>
      <c r="G4" s="51"/>
      <c r="H4" s="51"/>
      <c r="I4" s="51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2:22" x14ac:dyDescent="0.25">
      <c r="B5" s="9"/>
      <c r="C5" s="71" t="s">
        <v>196</v>
      </c>
      <c r="D5" s="71"/>
      <c r="E5" s="50">
        <v>300</v>
      </c>
      <c r="F5" s="43"/>
      <c r="G5" s="51"/>
      <c r="H5" s="51"/>
      <c r="I5" s="51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2:22" x14ac:dyDescent="0.25">
      <c r="B6" s="9"/>
      <c r="C6" s="71" t="s">
        <v>9</v>
      </c>
      <c r="D6" s="71"/>
      <c r="E6" s="50">
        <v>20</v>
      </c>
      <c r="F6" s="43"/>
      <c r="G6" s="51"/>
      <c r="H6" s="51"/>
      <c r="I6" s="5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2:22" x14ac:dyDescent="0.25">
      <c r="B7" s="9"/>
      <c r="C7" s="71" t="s">
        <v>198</v>
      </c>
      <c r="D7" s="71"/>
      <c r="E7" s="3">
        <v>0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2:22" x14ac:dyDescent="0.25">
      <c r="B8" s="9"/>
      <c r="C8" s="71" t="s">
        <v>199</v>
      </c>
      <c r="D8" s="71"/>
      <c r="E8" s="3">
        <v>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2:22" x14ac:dyDescent="0.25">
      <c r="B9" s="9"/>
      <c r="C9" s="71" t="s">
        <v>190</v>
      </c>
      <c r="D9" s="71"/>
      <c r="E9" s="3"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2:22" ht="33.75" customHeight="1" x14ac:dyDescent="0.25">
      <c r="B10" s="11"/>
      <c r="C10" s="72" t="s">
        <v>202</v>
      </c>
      <c r="D10" s="72"/>
      <c r="E10" s="3">
        <v>200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2:22" x14ac:dyDescent="0.25">
      <c r="B11" s="43"/>
      <c r="C11" s="44"/>
      <c r="D11" s="43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2:22" x14ac:dyDescent="0.25"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2:22" x14ac:dyDescent="0.25">
      <c r="B13" s="6" t="s">
        <v>189</v>
      </c>
      <c r="C13" s="52" t="s">
        <v>6</v>
      </c>
      <c r="D13" s="54"/>
      <c r="E13" s="3">
        <v>5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2:22" x14ac:dyDescent="0.25">
      <c r="B14" s="9"/>
      <c r="C14" s="52" t="s">
        <v>196</v>
      </c>
      <c r="D14" s="54"/>
      <c r="E14" s="3">
        <v>281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2:22" x14ac:dyDescent="0.25">
      <c r="B15" s="9"/>
      <c r="C15" s="52" t="s">
        <v>190</v>
      </c>
      <c r="D15" s="54"/>
      <c r="E15" s="3">
        <v>14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2:22" x14ac:dyDescent="0.25">
      <c r="B16" s="9"/>
      <c r="C16" s="52" t="s">
        <v>198</v>
      </c>
      <c r="D16" s="54"/>
      <c r="E16" s="3">
        <v>4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2:22" x14ac:dyDescent="0.25">
      <c r="B17" s="9"/>
      <c r="C17" s="52" t="s">
        <v>199</v>
      </c>
      <c r="D17" s="54"/>
      <c r="E17" s="3">
        <v>129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2:22" x14ac:dyDescent="0.25">
      <c r="B18" s="9"/>
      <c r="C18" s="52" t="s">
        <v>190</v>
      </c>
      <c r="D18" s="54"/>
      <c r="E18" s="3">
        <v>12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19" spans="2:22" x14ac:dyDescent="0.25">
      <c r="B19" s="9"/>
      <c r="C19" s="52" t="s">
        <v>203</v>
      </c>
      <c r="D19" s="54"/>
      <c r="E19" s="3">
        <v>181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</row>
    <row r="20" spans="2:22" x14ac:dyDescent="0.25">
      <c r="B20" s="11"/>
      <c r="C20" s="52" t="s">
        <v>204</v>
      </c>
      <c r="D20" s="54"/>
      <c r="E20" s="3">
        <v>198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</row>
    <row r="21" spans="2:22" x14ac:dyDescent="0.25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2:22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2:22" x14ac:dyDescent="0.25">
      <c r="B23" s="6" t="s">
        <v>191</v>
      </c>
      <c r="C23" s="52" t="s">
        <v>6</v>
      </c>
      <c r="D23" s="54"/>
      <c r="E23" s="3">
        <v>10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2:22" x14ac:dyDescent="0.25">
      <c r="B24" s="9"/>
      <c r="C24" s="52" t="s">
        <v>196</v>
      </c>
      <c r="D24" s="54"/>
      <c r="E24" s="3">
        <v>219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2:22" x14ac:dyDescent="0.25">
      <c r="B25" s="9"/>
      <c r="C25" s="52" t="s">
        <v>190</v>
      </c>
      <c r="D25" s="54"/>
      <c r="E25" s="3">
        <v>17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2:22" x14ac:dyDescent="0.25">
      <c r="B26" s="9"/>
      <c r="C26" s="52" t="s">
        <v>198</v>
      </c>
      <c r="D26" s="54"/>
      <c r="E26" s="3">
        <v>3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2:22" x14ac:dyDescent="0.25">
      <c r="B27" s="9"/>
      <c r="C27" s="52" t="s">
        <v>199</v>
      </c>
      <c r="D27" s="54"/>
      <c r="E27" s="3">
        <v>33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</row>
    <row r="28" spans="2:22" x14ac:dyDescent="0.25">
      <c r="B28" s="9"/>
      <c r="C28" s="52" t="s">
        <v>190</v>
      </c>
      <c r="D28" s="54"/>
      <c r="E28" s="3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</row>
    <row r="29" spans="2:22" ht="32.25" customHeight="1" x14ac:dyDescent="0.25">
      <c r="B29" s="11"/>
      <c r="C29" s="69" t="s">
        <v>203</v>
      </c>
      <c r="D29" s="70"/>
      <c r="E29" s="3">
        <v>156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</row>
    <row r="30" spans="2:22" x14ac:dyDescent="0.2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2:22" x14ac:dyDescent="0.25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2" spans="2:22" x14ac:dyDescent="0.25">
      <c r="B32" s="6" t="s">
        <v>188</v>
      </c>
      <c r="C32" s="52" t="s">
        <v>192</v>
      </c>
      <c r="D32" s="54"/>
      <c r="E32" s="3">
        <v>3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2:22" x14ac:dyDescent="0.25">
      <c r="B33" s="9"/>
      <c r="C33" s="52" t="s">
        <v>197</v>
      </c>
      <c r="D33" s="54"/>
      <c r="E33" s="3">
        <v>40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spans="2:22" x14ac:dyDescent="0.25">
      <c r="B34" s="9"/>
      <c r="C34" s="52" t="s">
        <v>193</v>
      </c>
      <c r="D34" s="54"/>
      <c r="E34" s="3">
        <v>8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2:22" x14ac:dyDescent="0.25">
      <c r="B35" s="9"/>
      <c r="C35" s="52" t="s">
        <v>194</v>
      </c>
      <c r="D35" s="54"/>
      <c r="E35" s="3">
        <v>4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</row>
    <row r="36" spans="2:22" x14ac:dyDescent="0.25">
      <c r="B36" s="9"/>
      <c r="C36" s="52" t="s">
        <v>200</v>
      </c>
      <c r="D36" s="54"/>
      <c r="E36" s="3">
        <v>1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</row>
    <row r="37" spans="2:22" x14ac:dyDescent="0.25">
      <c r="B37" s="9"/>
      <c r="C37" s="52" t="s">
        <v>201</v>
      </c>
      <c r="D37" s="54"/>
      <c r="E37" s="3">
        <v>20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</row>
    <row r="38" spans="2:22" x14ac:dyDescent="0.25">
      <c r="B38" s="11"/>
      <c r="C38" s="52" t="s">
        <v>229</v>
      </c>
      <c r="D38" s="54"/>
      <c r="E38" s="3">
        <v>47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</row>
    <row r="39" spans="2:22" x14ac:dyDescent="0.2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</row>
    <row r="40" spans="2:22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</row>
    <row r="41" spans="2:22" x14ac:dyDescent="0.25">
      <c r="B41" s="6" t="s">
        <v>189</v>
      </c>
      <c r="C41" s="52" t="s">
        <v>192</v>
      </c>
      <c r="D41" s="54"/>
      <c r="E41" s="3">
        <v>3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  <row r="42" spans="2:22" x14ac:dyDescent="0.25">
      <c r="B42" s="9"/>
      <c r="C42" s="52" t="s">
        <v>197</v>
      </c>
      <c r="D42" s="54"/>
      <c r="E42" s="3">
        <v>40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2:22" x14ac:dyDescent="0.25">
      <c r="B43" s="9"/>
      <c r="C43" s="52" t="s">
        <v>193</v>
      </c>
      <c r="D43" s="54"/>
      <c r="E43" s="3">
        <v>7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</row>
    <row r="44" spans="2:22" x14ac:dyDescent="0.25">
      <c r="B44" s="9"/>
      <c r="C44" s="52" t="s">
        <v>194</v>
      </c>
      <c r="D44" s="54"/>
      <c r="E44" s="3">
        <v>4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</row>
    <row r="45" spans="2:22" x14ac:dyDescent="0.25">
      <c r="B45" s="9"/>
      <c r="C45" s="52" t="s">
        <v>200</v>
      </c>
      <c r="D45" s="54"/>
      <c r="E45" s="3">
        <v>1</v>
      </c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</row>
    <row r="46" spans="2:22" x14ac:dyDescent="0.25">
      <c r="B46" s="9"/>
      <c r="C46" s="52" t="s">
        <v>201</v>
      </c>
      <c r="D46" s="54"/>
      <c r="E46" s="3">
        <v>22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</row>
    <row r="47" spans="2:22" x14ac:dyDescent="0.25">
      <c r="B47" s="11"/>
      <c r="C47" s="52" t="s">
        <v>229</v>
      </c>
      <c r="D47" s="54"/>
      <c r="E47" s="3">
        <v>45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</row>
    <row r="48" spans="2:2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</row>
    <row r="49" spans="2:22" x14ac:dyDescent="0.25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</row>
    <row r="50" spans="2:22" x14ac:dyDescent="0.25">
      <c r="B50" s="6" t="s">
        <v>195</v>
      </c>
      <c r="C50" s="52" t="s">
        <v>192</v>
      </c>
      <c r="D50" s="54"/>
      <c r="E50" s="3">
        <v>5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  <row r="51" spans="2:22" x14ac:dyDescent="0.25">
      <c r="B51" s="9"/>
      <c r="C51" s="52" t="s">
        <v>197</v>
      </c>
      <c r="D51" s="54"/>
      <c r="E51" s="3">
        <v>63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</row>
    <row r="52" spans="2:22" x14ac:dyDescent="0.25">
      <c r="B52" s="9"/>
      <c r="C52" s="52" t="s">
        <v>193</v>
      </c>
      <c r="D52" s="54"/>
      <c r="E52" s="3">
        <v>12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</row>
    <row r="53" spans="2:22" x14ac:dyDescent="0.25">
      <c r="B53" s="9"/>
      <c r="C53" s="52" t="s">
        <v>194</v>
      </c>
      <c r="D53" s="54"/>
      <c r="E53" s="3">
        <v>4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</row>
    <row r="54" spans="2:22" x14ac:dyDescent="0.25">
      <c r="B54" s="9"/>
      <c r="C54" s="52" t="s">
        <v>200</v>
      </c>
      <c r="D54" s="54"/>
      <c r="E54" s="3">
        <v>2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</row>
    <row r="55" spans="2:22" x14ac:dyDescent="0.25">
      <c r="B55" s="9"/>
      <c r="C55" s="52" t="s">
        <v>201</v>
      </c>
      <c r="D55" s="54"/>
      <c r="E55" s="3">
        <v>22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2:22" x14ac:dyDescent="0.25">
      <c r="B56" s="11"/>
      <c r="C56" s="52" t="s">
        <v>229</v>
      </c>
      <c r="D56" s="54"/>
      <c r="E56" s="3">
        <v>47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2:22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9" spans="2:22" ht="43.5" customHeight="1" x14ac:dyDescent="0.25">
      <c r="B59" s="52" t="s">
        <v>16</v>
      </c>
      <c r="C59" s="53"/>
      <c r="D59" s="53"/>
      <c r="E59" s="54"/>
      <c r="F59" s="45" t="s">
        <v>171</v>
      </c>
      <c r="G59" s="43"/>
      <c r="J59" s="55"/>
      <c r="K59" s="56"/>
      <c r="L59" s="56"/>
      <c r="M59" s="56"/>
      <c r="N59" s="56"/>
    </row>
    <row r="60" spans="2:22" x14ac:dyDescent="0.25">
      <c r="B60" s="14"/>
      <c r="C60" s="4"/>
      <c r="D60" s="4"/>
      <c r="E60" s="5"/>
      <c r="F60" s="5"/>
      <c r="G60" s="43"/>
      <c r="J60" s="56"/>
      <c r="K60" s="56"/>
      <c r="L60" s="56"/>
      <c r="M60" s="56"/>
      <c r="N60" s="56"/>
    </row>
    <row r="61" spans="2:22" x14ac:dyDescent="0.25">
      <c r="B61" s="6" t="s">
        <v>17</v>
      </c>
      <c r="C61" s="58" t="s">
        <v>18</v>
      </c>
      <c r="D61" s="58"/>
      <c r="E61" s="59"/>
      <c r="F61" s="8"/>
      <c r="G61" s="43"/>
      <c r="J61" s="56"/>
      <c r="K61" s="56"/>
      <c r="L61" s="56"/>
      <c r="M61" s="56"/>
      <c r="N61" s="56"/>
    </row>
    <row r="62" spans="2:22" x14ac:dyDescent="0.25">
      <c r="B62" s="9"/>
      <c r="C62" s="61" t="s">
        <v>19</v>
      </c>
      <c r="D62" s="61"/>
      <c r="E62" s="62"/>
      <c r="F62" s="10"/>
      <c r="G62" s="43"/>
      <c r="J62" s="56"/>
      <c r="K62" s="56"/>
      <c r="L62" s="56"/>
      <c r="M62" s="56"/>
      <c r="N62" s="56"/>
    </row>
    <row r="63" spans="2:22" x14ac:dyDescent="0.25">
      <c r="B63" s="9"/>
      <c r="C63" s="61" t="s">
        <v>20</v>
      </c>
      <c r="D63" s="61"/>
      <c r="E63" s="62"/>
      <c r="F63" s="10"/>
      <c r="G63" s="43"/>
      <c r="J63" s="56"/>
      <c r="K63" s="56"/>
      <c r="L63" s="56"/>
      <c r="M63" s="56"/>
      <c r="N63" s="56"/>
    </row>
    <row r="64" spans="2:22" x14ac:dyDescent="0.25">
      <c r="B64" s="9"/>
      <c r="C64" s="61" t="s">
        <v>21</v>
      </c>
      <c r="D64" s="61"/>
      <c r="E64" s="62"/>
      <c r="F64" s="10"/>
      <c r="G64" s="43"/>
      <c r="J64" s="56"/>
      <c r="K64" s="56"/>
      <c r="L64" s="56"/>
      <c r="M64" s="56"/>
      <c r="N64" s="56"/>
    </row>
    <row r="65" spans="2:14" x14ac:dyDescent="0.25">
      <c r="B65" s="9"/>
      <c r="C65" s="61" t="s">
        <v>116</v>
      </c>
      <c r="D65" s="61"/>
      <c r="E65" s="62"/>
      <c r="F65" s="10"/>
      <c r="G65" s="43"/>
      <c r="J65" s="56"/>
      <c r="K65" s="56"/>
      <c r="L65" s="56"/>
      <c r="M65" s="56"/>
      <c r="N65" s="56"/>
    </row>
    <row r="66" spans="2:14" x14ac:dyDescent="0.25">
      <c r="B66" s="9"/>
      <c r="C66" s="61" t="s">
        <v>117</v>
      </c>
      <c r="D66" s="61"/>
      <c r="E66" s="62"/>
      <c r="F66" s="10"/>
      <c r="G66" s="43"/>
      <c r="J66" s="56"/>
      <c r="K66" s="56"/>
      <c r="L66" s="56"/>
      <c r="M66" s="56"/>
      <c r="N66" s="56"/>
    </row>
    <row r="67" spans="2:14" x14ac:dyDescent="0.25">
      <c r="B67" s="9"/>
      <c r="C67" s="61" t="s">
        <v>205</v>
      </c>
      <c r="D67" s="61"/>
      <c r="E67" s="62"/>
      <c r="F67" s="10"/>
      <c r="G67" s="43"/>
      <c r="J67" s="56"/>
      <c r="K67" s="56"/>
      <c r="L67" s="56"/>
      <c r="M67" s="56"/>
      <c r="N67" s="56"/>
    </row>
    <row r="68" spans="2:14" x14ac:dyDescent="0.25">
      <c r="B68" s="9"/>
      <c r="C68" s="61" t="s">
        <v>206</v>
      </c>
      <c r="D68" s="61"/>
      <c r="E68" s="62"/>
      <c r="F68" s="10"/>
      <c r="G68" s="43"/>
    </row>
    <row r="69" spans="2:14" x14ac:dyDescent="0.25">
      <c r="B69" s="9"/>
      <c r="C69" s="61" t="s">
        <v>67</v>
      </c>
      <c r="D69" s="61"/>
      <c r="E69" s="62"/>
      <c r="F69" s="10"/>
      <c r="G69" s="43"/>
    </row>
    <row r="70" spans="2:14" x14ac:dyDescent="0.25">
      <c r="B70" s="9"/>
      <c r="C70" s="61" t="s">
        <v>209</v>
      </c>
      <c r="D70" s="61"/>
      <c r="E70" s="62"/>
      <c r="F70" s="10"/>
      <c r="G70" s="43"/>
    </row>
    <row r="71" spans="2:14" x14ac:dyDescent="0.25">
      <c r="B71" s="9"/>
      <c r="C71" s="61" t="s">
        <v>69</v>
      </c>
      <c r="D71" s="61"/>
      <c r="E71" s="62"/>
      <c r="F71" s="10"/>
      <c r="G71" s="43"/>
    </row>
    <row r="72" spans="2:14" x14ac:dyDescent="0.25">
      <c r="B72" s="9"/>
      <c r="C72" s="61" t="s">
        <v>210</v>
      </c>
      <c r="D72" s="61"/>
      <c r="E72" s="62"/>
      <c r="F72" s="10"/>
      <c r="G72" s="43"/>
    </row>
    <row r="73" spans="2:14" x14ac:dyDescent="0.25">
      <c r="B73" s="9"/>
      <c r="C73" s="61" t="s">
        <v>71</v>
      </c>
      <c r="D73" s="61"/>
      <c r="E73" s="62"/>
      <c r="F73" s="10"/>
      <c r="G73" s="43"/>
    </row>
    <row r="74" spans="2:14" x14ac:dyDescent="0.25">
      <c r="B74" s="9"/>
      <c r="C74" s="61" t="s">
        <v>212</v>
      </c>
      <c r="D74" s="61"/>
      <c r="E74" s="62"/>
      <c r="F74" s="10"/>
      <c r="G74" s="43"/>
    </row>
    <row r="75" spans="2:14" x14ac:dyDescent="0.25">
      <c r="B75" s="9"/>
      <c r="C75" s="61" t="s">
        <v>207</v>
      </c>
      <c r="D75" s="61"/>
      <c r="E75" s="62"/>
      <c r="F75" s="10"/>
      <c r="G75" s="43"/>
    </row>
    <row r="76" spans="2:14" x14ac:dyDescent="0.25">
      <c r="B76" s="9"/>
      <c r="C76" s="61" t="s">
        <v>208</v>
      </c>
      <c r="D76" s="61"/>
      <c r="E76" s="62"/>
      <c r="F76" s="10"/>
      <c r="G76" s="43"/>
    </row>
    <row r="77" spans="2:14" x14ac:dyDescent="0.25">
      <c r="B77" s="11"/>
      <c r="C77" s="63" t="s">
        <v>84</v>
      </c>
      <c r="D77" s="64"/>
      <c r="E77" s="65"/>
      <c r="F77" s="10"/>
      <c r="G77" s="43"/>
    </row>
    <row r="78" spans="2:14" x14ac:dyDescent="0.25">
      <c r="B78" s="9" t="s">
        <v>25</v>
      </c>
      <c r="C78" s="58" t="s">
        <v>26</v>
      </c>
      <c r="D78" s="58"/>
      <c r="E78" s="58"/>
      <c r="F78" s="6"/>
      <c r="G78" s="43"/>
    </row>
    <row r="79" spans="2:14" x14ac:dyDescent="0.25">
      <c r="B79" s="9"/>
      <c r="C79" s="61" t="s">
        <v>73</v>
      </c>
      <c r="D79" s="61"/>
      <c r="E79" s="61"/>
      <c r="F79" s="9"/>
      <c r="G79" s="43"/>
    </row>
    <row r="80" spans="2:14" x14ac:dyDescent="0.25">
      <c r="B80" s="9"/>
      <c r="C80" s="61" t="s">
        <v>74</v>
      </c>
      <c r="D80" s="61"/>
      <c r="E80" s="61"/>
      <c r="F80" s="9"/>
      <c r="G80" s="43"/>
    </row>
    <row r="81" spans="2:7" x14ac:dyDescent="0.25">
      <c r="B81" s="9"/>
      <c r="C81" s="61" t="s">
        <v>85</v>
      </c>
      <c r="D81" s="61"/>
      <c r="E81" s="61"/>
      <c r="F81" s="9"/>
      <c r="G81" s="43"/>
    </row>
    <row r="82" spans="2:7" x14ac:dyDescent="0.25">
      <c r="B82" s="11"/>
      <c r="C82" s="63" t="s">
        <v>74</v>
      </c>
      <c r="D82" s="64"/>
      <c r="E82" s="64"/>
      <c r="F82" s="11"/>
      <c r="G82" s="43"/>
    </row>
    <row r="83" spans="2:7" x14ac:dyDescent="0.25">
      <c r="B83" s="6" t="s">
        <v>22</v>
      </c>
      <c r="C83" s="58" t="s">
        <v>23</v>
      </c>
      <c r="D83" s="58"/>
      <c r="E83" s="58"/>
      <c r="F83" s="6"/>
      <c r="G83" s="43"/>
    </row>
    <row r="84" spans="2:7" x14ac:dyDescent="0.25">
      <c r="B84" s="9"/>
      <c r="C84" s="61" t="s">
        <v>24</v>
      </c>
      <c r="D84" s="61"/>
      <c r="E84" s="61"/>
      <c r="F84" s="9"/>
      <c r="G84" s="43"/>
    </row>
    <row r="85" spans="2:7" x14ac:dyDescent="0.25">
      <c r="B85" s="9"/>
      <c r="C85" s="63" t="s">
        <v>211</v>
      </c>
      <c r="D85" s="64"/>
      <c r="E85" s="64"/>
      <c r="F85" s="11"/>
      <c r="G85" s="43"/>
    </row>
    <row r="86" spans="2:7" x14ac:dyDescent="0.25">
      <c r="B86" s="6" t="s">
        <v>40</v>
      </c>
      <c r="C86" s="57" t="s">
        <v>30</v>
      </c>
      <c r="D86" s="58"/>
      <c r="E86" s="58"/>
      <c r="F86" s="6"/>
      <c r="G86" s="43"/>
    </row>
    <row r="87" spans="2:7" x14ac:dyDescent="0.25">
      <c r="B87" s="9"/>
      <c r="C87" s="61" t="s">
        <v>28</v>
      </c>
      <c r="D87" s="61"/>
      <c r="E87" s="61"/>
      <c r="F87" s="9"/>
      <c r="G87" s="43"/>
    </row>
    <row r="88" spans="2:7" x14ac:dyDescent="0.25">
      <c r="B88" s="9"/>
      <c r="C88" s="61" t="s">
        <v>75</v>
      </c>
      <c r="D88" s="61"/>
      <c r="E88" s="61"/>
      <c r="F88" s="9"/>
      <c r="G88" s="43"/>
    </row>
    <row r="89" spans="2:7" ht="15.75" thickBot="1" x14ac:dyDescent="0.3">
      <c r="B89" s="11"/>
      <c r="C89" s="63" t="s">
        <v>76</v>
      </c>
      <c r="D89" s="64"/>
      <c r="E89" s="64"/>
      <c r="F89" s="11"/>
      <c r="G89" s="43"/>
    </row>
    <row r="90" spans="2:7" ht="16.5" thickTop="1" thickBot="1" x14ac:dyDescent="0.3">
      <c r="B90" s="23"/>
      <c r="C90" s="24" t="s">
        <v>230</v>
      </c>
      <c r="D90" s="25"/>
      <c r="E90" s="25"/>
      <c r="F90" s="26">
        <f>SUM(F61:F89)</f>
        <v>0</v>
      </c>
    </row>
    <row r="91" spans="2:7" ht="15.75" thickTop="1" x14ac:dyDescent="0.25">
      <c r="B91" s="43"/>
      <c r="C91" s="43"/>
      <c r="D91" s="43"/>
      <c r="E91" s="43"/>
      <c r="F91" s="43"/>
    </row>
    <row r="92" spans="2:7" x14ac:dyDescent="0.25">
      <c r="B92" s="55" t="s">
        <v>213</v>
      </c>
      <c r="C92" s="56"/>
      <c r="D92" s="56"/>
      <c r="E92" s="56"/>
      <c r="F92" s="56"/>
    </row>
    <row r="93" spans="2:7" x14ac:dyDescent="0.25">
      <c r="B93" s="56"/>
      <c r="C93" s="56"/>
      <c r="D93" s="56"/>
      <c r="E93" s="56"/>
      <c r="F93" s="56"/>
    </row>
    <row r="94" spans="2:7" x14ac:dyDescent="0.25">
      <c r="B94" s="56"/>
      <c r="C94" s="56"/>
      <c r="D94" s="56"/>
      <c r="E94" s="56"/>
      <c r="F94" s="56"/>
    </row>
    <row r="95" spans="2:7" x14ac:dyDescent="0.25">
      <c r="B95" s="56"/>
      <c r="C95" s="56"/>
      <c r="D95" s="56"/>
      <c r="E95" s="56"/>
      <c r="F95" s="56"/>
    </row>
    <row r="96" spans="2:7" x14ac:dyDescent="0.25">
      <c r="B96" s="56"/>
      <c r="C96" s="56"/>
      <c r="D96" s="56"/>
      <c r="E96" s="56"/>
      <c r="F96" s="56"/>
    </row>
    <row r="97" spans="2:6" x14ac:dyDescent="0.25">
      <c r="B97" s="56"/>
      <c r="C97" s="56"/>
      <c r="D97" s="56"/>
      <c r="E97" s="56"/>
      <c r="F97" s="56"/>
    </row>
    <row r="98" spans="2:6" x14ac:dyDescent="0.25">
      <c r="B98" s="56"/>
      <c r="C98" s="56"/>
      <c r="D98" s="56"/>
      <c r="E98" s="56"/>
      <c r="F98" s="56"/>
    </row>
    <row r="99" spans="2:6" x14ac:dyDescent="0.25">
      <c r="B99" s="56"/>
      <c r="C99" s="56"/>
      <c r="D99" s="56"/>
      <c r="E99" s="56"/>
      <c r="F99" s="56"/>
    </row>
    <row r="100" spans="2:6" x14ac:dyDescent="0.25">
      <c r="B100" s="56"/>
      <c r="C100" s="56"/>
      <c r="D100" s="56"/>
      <c r="E100" s="56"/>
      <c r="F100" s="56"/>
    </row>
    <row r="101" spans="2:6" x14ac:dyDescent="0.25">
      <c r="B101" s="43"/>
      <c r="C101" s="43"/>
      <c r="D101" s="43"/>
      <c r="E101" s="43"/>
      <c r="F101" s="43"/>
    </row>
    <row r="102" spans="2:6" x14ac:dyDescent="0.25">
      <c r="B102" s="43"/>
      <c r="C102" s="43"/>
      <c r="D102" s="43"/>
      <c r="E102" s="43"/>
      <c r="F102" s="43"/>
    </row>
    <row r="103" spans="2:6" x14ac:dyDescent="0.25">
      <c r="B103" s="43"/>
      <c r="C103" s="43"/>
      <c r="D103" s="43"/>
      <c r="E103" s="43"/>
      <c r="F103" s="43"/>
    </row>
    <row r="104" spans="2:6" x14ac:dyDescent="0.25">
      <c r="B104" s="43"/>
      <c r="C104" s="43"/>
      <c r="D104" s="43"/>
      <c r="E104" s="43"/>
      <c r="F104" s="43"/>
    </row>
    <row r="105" spans="2:6" x14ac:dyDescent="0.25">
      <c r="B105" s="43"/>
      <c r="C105" s="43"/>
      <c r="D105" s="43"/>
      <c r="E105" s="43"/>
      <c r="F105" s="43"/>
    </row>
    <row r="106" spans="2:6" x14ac:dyDescent="0.25">
      <c r="B106" s="43"/>
      <c r="C106" s="43"/>
      <c r="D106" s="43"/>
      <c r="E106" s="43"/>
      <c r="F106" s="43"/>
    </row>
    <row r="107" spans="2:6" x14ac:dyDescent="0.25">
      <c r="B107" s="43"/>
      <c r="C107" s="43"/>
      <c r="D107" s="43"/>
      <c r="E107" s="43"/>
      <c r="F107" s="43"/>
    </row>
    <row r="108" spans="2:6" x14ac:dyDescent="0.25">
      <c r="B108" s="43"/>
      <c r="C108" s="43"/>
      <c r="D108" s="43"/>
      <c r="E108" s="43"/>
      <c r="F108" s="43"/>
    </row>
  </sheetData>
  <protectedRanges>
    <protectedRange sqref="G74:G84" name="Oblast1_1_1"/>
    <protectedRange sqref="F103:F107" name="Oblast1_3"/>
  </protectedRanges>
  <mergeCells count="75">
    <mergeCell ref="J59:N67"/>
    <mergeCell ref="C4:D4"/>
    <mergeCell ref="C5:D5"/>
    <mergeCell ref="C6:D6"/>
    <mergeCell ref="C7:D7"/>
    <mergeCell ref="C8:D8"/>
    <mergeCell ref="C9:D9"/>
    <mergeCell ref="C10:D10"/>
    <mergeCell ref="C13:D13"/>
    <mergeCell ref="C14:D14"/>
    <mergeCell ref="C15:D15"/>
    <mergeCell ref="C16:D16"/>
    <mergeCell ref="C17:D17"/>
    <mergeCell ref="C18:D18"/>
    <mergeCell ref="C19:D19"/>
    <mergeCell ref="C20:D20"/>
    <mergeCell ref="C23:D23"/>
    <mergeCell ref="C24:D24"/>
    <mergeCell ref="C25:D25"/>
    <mergeCell ref="C26:D26"/>
    <mergeCell ref="C27:D27"/>
    <mergeCell ref="C28:D28"/>
    <mergeCell ref="C29:D29"/>
    <mergeCell ref="C32:D32"/>
    <mergeCell ref="C33:D33"/>
    <mergeCell ref="C34:D34"/>
    <mergeCell ref="C35:D35"/>
    <mergeCell ref="C36:D36"/>
    <mergeCell ref="C37:D37"/>
    <mergeCell ref="C38:D38"/>
    <mergeCell ref="C41:D41"/>
    <mergeCell ref="C42:D42"/>
    <mergeCell ref="C43:D43"/>
    <mergeCell ref="C44:D44"/>
    <mergeCell ref="C45:D45"/>
    <mergeCell ref="C46:D46"/>
    <mergeCell ref="C47:D47"/>
    <mergeCell ref="C50:D50"/>
    <mergeCell ref="C51:D51"/>
    <mergeCell ref="C52:D52"/>
    <mergeCell ref="C53:D53"/>
    <mergeCell ref="C54:D54"/>
    <mergeCell ref="C55:D55"/>
    <mergeCell ref="C56:D56"/>
    <mergeCell ref="B59:E59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82:E82"/>
    <mergeCell ref="C78:E78"/>
    <mergeCell ref="C76:E76"/>
    <mergeCell ref="C80:E80"/>
    <mergeCell ref="C71:E71"/>
    <mergeCell ref="C72:E72"/>
    <mergeCell ref="C73:E73"/>
    <mergeCell ref="C74:E74"/>
    <mergeCell ref="C75:E75"/>
    <mergeCell ref="C77:E77"/>
    <mergeCell ref="B92:F100"/>
    <mergeCell ref="C79:E79"/>
    <mergeCell ref="C88:E88"/>
    <mergeCell ref="C84:E84"/>
    <mergeCell ref="C86:E86"/>
    <mergeCell ref="C87:E87"/>
    <mergeCell ref="C89:E89"/>
    <mergeCell ref="C81:E81"/>
    <mergeCell ref="C85:E85"/>
    <mergeCell ref="C83:E83"/>
  </mergeCells>
  <pageMargins left="0.7" right="0.7" top="0.78740157499999996" bottom="0.78740157499999996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B32A-B21A-4A87-B498-464B43655435}">
  <sheetPr>
    <pageSetUpPr fitToPage="1"/>
  </sheetPr>
  <dimension ref="B4:G31"/>
  <sheetViews>
    <sheetView topLeftCell="A7" workbookViewId="0">
      <selection activeCell="G20" sqref="G20"/>
    </sheetView>
  </sheetViews>
  <sheetFormatPr defaultRowHeight="15" x14ac:dyDescent="0.25"/>
  <cols>
    <col min="1" max="1" width="5.140625" customWidth="1"/>
    <col min="7" max="7" width="18.28515625" customWidth="1"/>
  </cols>
  <sheetData>
    <row r="4" spans="2:7" x14ac:dyDescent="0.25">
      <c r="B4" s="2" t="s">
        <v>1</v>
      </c>
    </row>
    <row r="6" spans="2:7" x14ac:dyDescent="0.25">
      <c r="B6" s="2" t="s">
        <v>32</v>
      </c>
    </row>
    <row r="8" spans="2:7" ht="17.25" x14ac:dyDescent="0.25">
      <c r="B8" s="21" t="s">
        <v>33</v>
      </c>
      <c r="C8" s="7"/>
      <c r="D8" s="7"/>
      <c r="E8" s="7"/>
      <c r="F8" s="6">
        <v>1532</v>
      </c>
    </row>
    <row r="9" spans="2:7" x14ac:dyDescent="0.25">
      <c r="B9" s="15" t="s">
        <v>34</v>
      </c>
      <c r="F9" s="9">
        <v>12</v>
      </c>
    </row>
    <row r="10" spans="2:7" x14ac:dyDescent="0.25">
      <c r="B10" s="22" t="s">
        <v>35</v>
      </c>
      <c r="C10" s="12"/>
      <c r="D10" s="12"/>
      <c r="E10" s="12"/>
      <c r="F10" s="11">
        <v>5</v>
      </c>
    </row>
    <row r="13" spans="2:7" ht="30" x14ac:dyDescent="0.25">
      <c r="B13" s="52" t="s">
        <v>16</v>
      </c>
      <c r="C13" s="53"/>
      <c r="D13" s="53"/>
      <c r="E13" s="53"/>
      <c r="F13" s="54"/>
      <c r="G13" s="45" t="s">
        <v>171</v>
      </c>
    </row>
    <row r="14" spans="2:7" x14ac:dyDescent="0.25">
      <c r="B14" s="15"/>
      <c r="G14" s="9"/>
    </row>
    <row r="15" spans="2:7" x14ac:dyDescent="0.25">
      <c r="B15" s="6" t="s">
        <v>17</v>
      </c>
      <c r="C15" s="57" t="s">
        <v>36</v>
      </c>
      <c r="D15" s="58"/>
      <c r="E15" s="58"/>
      <c r="F15" s="59"/>
      <c r="G15" s="6"/>
    </row>
    <row r="16" spans="2:7" x14ac:dyDescent="0.25">
      <c r="B16" s="11"/>
      <c r="C16" s="63" t="s">
        <v>37</v>
      </c>
      <c r="D16" s="64"/>
      <c r="E16" s="64"/>
      <c r="F16" s="65"/>
      <c r="G16" s="11"/>
    </row>
    <row r="17" spans="2:7" x14ac:dyDescent="0.25">
      <c r="B17" s="6" t="s">
        <v>25</v>
      </c>
      <c r="C17" s="57" t="s">
        <v>38</v>
      </c>
      <c r="D17" s="58"/>
      <c r="E17" s="58"/>
      <c r="F17" s="59"/>
      <c r="G17" s="6"/>
    </row>
    <row r="18" spans="2:7" x14ac:dyDescent="0.25">
      <c r="B18" s="11"/>
      <c r="C18" s="63" t="s">
        <v>39</v>
      </c>
      <c r="D18" s="64"/>
      <c r="E18" s="64"/>
      <c r="F18" s="65"/>
      <c r="G18" s="11"/>
    </row>
    <row r="19" spans="2:7" x14ac:dyDescent="0.25">
      <c r="B19" s="9" t="s">
        <v>40</v>
      </c>
      <c r="C19" s="57" t="s">
        <v>41</v>
      </c>
      <c r="D19" s="58"/>
      <c r="E19" s="58"/>
      <c r="F19" s="59"/>
      <c r="G19" s="9"/>
    </row>
    <row r="20" spans="2:7" ht="15.75" thickBot="1" x14ac:dyDescent="0.3">
      <c r="B20" s="9"/>
      <c r="C20" s="66" t="s">
        <v>42</v>
      </c>
      <c r="D20" s="67"/>
      <c r="E20" s="67"/>
      <c r="F20" s="68"/>
      <c r="G20" s="9"/>
    </row>
    <row r="21" spans="2:7" ht="16.5" thickTop="1" thickBot="1" x14ac:dyDescent="0.3">
      <c r="B21" s="23"/>
      <c r="C21" s="24" t="s">
        <v>216</v>
      </c>
      <c r="D21" s="25"/>
      <c r="E21" s="25"/>
      <c r="F21" s="25"/>
      <c r="G21" s="26">
        <f>SUM(G15:G20)</f>
        <v>0</v>
      </c>
    </row>
    <row r="22" spans="2:7" ht="15.75" thickTop="1" x14ac:dyDescent="0.25"/>
    <row r="24" spans="2:7" x14ac:dyDescent="0.25">
      <c r="B24" s="73" t="s">
        <v>43</v>
      </c>
      <c r="C24" s="73"/>
      <c r="D24" s="73"/>
      <c r="E24" s="73"/>
      <c r="F24" s="73"/>
      <c r="G24" s="73"/>
    </row>
    <row r="25" spans="2:7" x14ac:dyDescent="0.25">
      <c r="B25" s="73"/>
      <c r="C25" s="73"/>
      <c r="D25" s="73"/>
      <c r="E25" s="73"/>
      <c r="F25" s="73"/>
      <c r="G25" s="73"/>
    </row>
    <row r="26" spans="2:7" x14ac:dyDescent="0.25">
      <c r="B26" s="73"/>
      <c r="C26" s="73"/>
      <c r="D26" s="73"/>
      <c r="E26" s="73"/>
      <c r="F26" s="73"/>
      <c r="G26" s="73"/>
    </row>
    <row r="27" spans="2:7" x14ac:dyDescent="0.25">
      <c r="B27" s="73"/>
      <c r="C27" s="73"/>
      <c r="D27" s="73"/>
      <c r="E27" s="73"/>
      <c r="F27" s="73"/>
      <c r="G27" s="73"/>
    </row>
    <row r="28" spans="2:7" x14ac:dyDescent="0.25">
      <c r="B28" s="73"/>
      <c r="C28" s="73"/>
      <c r="D28" s="73"/>
      <c r="E28" s="73"/>
      <c r="F28" s="73"/>
      <c r="G28" s="73"/>
    </row>
    <row r="29" spans="2:7" x14ac:dyDescent="0.25">
      <c r="B29" s="73"/>
      <c r="C29" s="73"/>
      <c r="D29" s="73"/>
      <c r="E29" s="73"/>
      <c r="F29" s="73"/>
      <c r="G29" s="73"/>
    </row>
    <row r="30" spans="2:7" x14ac:dyDescent="0.25">
      <c r="B30" s="73"/>
      <c r="C30" s="73"/>
      <c r="D30" s="73"/>
      <c r="E30" s="73"/>
      <c r="F30" s="73"/>
      <c r="G30" s="73"/>
    </row>
    <row r="31" spans="2:7" x14ac:dyDescent="0.25">
      <c r="B31" s="73"/>
      <c r="C31" s="73"/>
      <c r="D31" s="73"/>
      <c r="E31" s="73"/>
      <c r="F31" s="73"/>
      <c r="G31" s="73"/>
    </row>
  </sheetData>
  <protectedRanges>
    <protectedRange sqref="G15:G20" name="Oblast1"/>
  </protectedRanges>
  <mergeCells count="8">
    <mergeCell ref="B13:F13"/>
    <mergeCell ref="B24:G31"/>
    <mergeCell ref="C17:F17"/>
    <mergeCell ref="C15:F15"/>
    <mergeCell ref="C16:F16"/>
    <mergeCell ref="C19:F19"/>
    <mergeCell ref="C18:F18"/>
    <mergeCell ref="C20:F20"/>
  </mergeCells>
  <pageMargins left="0.7" right="0.7" top="0.78740157499999996" bottom="0.7874015749999999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0011-D8A5-432A-9F6C-41D5FF87D3AA}">
  <sheetPr>
    <pageSetUpPr fitToPage="1"/>
  </sheetPr>
  <dimension ref="B4:G17"/>
  <sheetViews>
    <sheetView workbookViewId="0">
      <selection activeCell="G14" sqref="G14"/>
    </sheetView>
  </sheetViews>
  <sheetFormatPr defaultRowHeight="15" x14ac:dyDescent="0.25"/>
  <cols>
    <col min="1" max="1" width="4.7109375" customWidth="1"/>
    <col min="7" max="7" width="14.140625" customWidth="1"/>
  </cols>
  <sheetData>
    <row r="4" spans="2:7" x14ac:dyDescent="0.25">
      <c r="B4" s="2" t="s">
        <v>1</v>
      </c>
      <c r="C4" s="2"/>
      <c r="D4" s="2"/>
      <c r="E4" s="2"/>
    </row>
    <row r="6" spans="2:7" x14ac:dyDescent="0.25">
      <c r="B6" t="s">
        <v>44</v>
      </c>
    </row>
    <row r="8" spans="2:7" ht="17.25" x14ac:dyDescent="0.25">
      <c r="B8" s="14" t="s">
        <v>45</v>
      </c>
      <c r="C8" s="4"/>
      <c r="D8" s="4"/>
      <c r="E8" s="4"/>
      <c r="F8" s="3">
        <v>27</v>
      </c>
    </row>
    <row r="11" spans="2:7" ht="30" x14ac:dyDescent="0.25">
      <c r="B11" s="52" t="s">
        <v>16</v>
      </c>
      <c r="C11" s="53"/>
      <c r="D11" s="53"/>
      <c r="E11" s="53"/>
      <c r="F11" s="54"/>
      <c r="G11" s="45" t="s">
        <v>171</v>
      </c>
    </row>
    <row r="12" spans="2:7" x14ac:dyDescent="0.25">
      <c r="B12" s="15"/>
      <c r="G12" s="9"/>
    </row>
    <row r="13" spans="2:7" ht="15.75" thickBot="1" x14ac:dyDescent="0.3">
      <c r="B13" s="6" t="s">
        <v>17</v>
      </c>
      <c r="C13" s="57" t="s">
        <v>46</v>
      </c>
      <c r="D13" s="58"/>
      <c r="E13" s="58"/>
      <c r="F13" s="59"/>
      <c r="G13" s="6"/>
    </row>
    <row r="14" spans="2:7" ht="15.75" thickBot="1" x14ac:dyDescent="0.3">
      <c r="B14" s="46"/>
      <c r="C14" s="47" t="s">
        <v>217</v>
      </c>
      <c r="D14" s="48"/>
      <c r="E14" s="48"/>
      <c r="F14" s="48"/>
      <c r="G14" s="49">
        <f>SUM(G13)</f>
        <v>0</v>
      </c>
    </row>
    <row r="17" spans="2:2" x14ac:dyDescent="0.25">
      <c r="B17" t="s">
        <v>47</v>
      </c>
    </row>
  </sheetData>
  <protectedRanges>
    <protectedRange sqref="G13" name="Oblast1"/>
  </protectedRanges>
  <mergeCells count="2">
    <mergeCell ref="C13:F13"/>
    <mergeCell ref="B11:F11"/>
  </mergeCells>
  <pageMargins left="0.7" right="0.7" top="0.78740157499999996" bottom="0.78740157499999996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74F1-8444-44C8-A09A-6CFE63CC2B69}">
  <sheetPr>
    <pageSetUpPr fitToPage="1"/>
  </sheetPr>
  <dimension ref="B4:F20"/>
  <sheetViews>
    <sheetView topLeftCell="A4" workbookViewId="0">
      <selection activeCell="F16" sqref="F16"/>
    </sheetView>
  </sheetViews>
  <sheetFormatPr defaultRowHeight="15" x14ac:dyDescent="0.25"/>
  <cols>
    <col min="1" max="1" width="5" customWidth="1"/>
    <col min="6" max="6" width="19.7109375" customWidth="1"/>
  </cols>
  <sheetData>
    <row r="4" spans="2:6" x14ac:dyDescent="0.25">
      <c r="B4" s="2" t="s">
        <v>1</v>
      </c>
      <c r="C4" s="2"/>
      <c r="D4" s="2"/>
      <c r="E4" s="2"/>
    </row>
    <row r="6" spans="2:6" x14ac:dyDescent="0.25">
      <c r="B6" s="2" t="s">
        <v>48</v>
      </c>
    </row>
    <row r="8" spans="2:6" ht="17.25" x14ac:dyDescent="0.25">
      <c r="B8" s="21" t="s">
        <v>49</v>
      </c>
      <c r="C8" s="7"/>
      <c r="D8" s="7"/>
      <c r="E8" s="7"/>
      <c r="F8" s="6">
        <v>70</v>
      </c>
    </row>
    <row r="9" spans="2:6" x14ac:dyDescent="0.25">
      <c r="B9" s="15" t="s">
        <v>50</v>
      </c>
      <c r="F9" s="9">
        <v>3</v>
      </c>
    </row>
    <row r="10" spans="2:6" x14ac:dyDescent="0.25">
      <c r="B10" s="22" t="s">
        <v>51</v>
      </c>
      <c r="C10" s="12"/>
      <c r="D10" s="12"/>
      <c r="E10" s="12"/>
      <c r="F10" s="11">
        <v>18</v>
      </c>
    </row>
    <row r="13" spans="2:6" ht="31.5" customHeight="1" x14ac:dyDescent="0.25">
      <c r="B13" s="52" t="s">
        <v>16</v>
      </c>
      <c r="C13" s="53"/>
      <c r="D13" s="53"/>
      <c r="E13" s="54"/>
      <c r="F13" s="45" t="s">
        <v>171</v>
      </c>
    </row>
    <row r="14" spans="2:6" x14ac:dyDescent="0.25">
      <c r="B14" s="15"/>
      <c r="F14" s="9"/>
    </row>
    <row r="15" spans="2:6" x14ac:dyDescent="0.25">
      <c r="B15" s="6" t="s">
        <v>25</v>
      </c>
      <c r="C15" s="57" t="s">
        <v>52</v>
      </c>
      <c r="D15" s="58"/>
      <c r="E15" s="59"/>
      <c r="F15" s="6"/>
    </row>
    <row r="16" spans="2:6" ht="15.75" thickBot="1" x14ac:dyDescent="0.3">
      <c r="B16" s="9"/>
      <c r="C16" s="66" t="s">
        <v>53</v>
      </c>
      <c r="D16" s="67"/>
      <c r="E16" s="68"/>
      <c r="F16" s="9"/>
    </row>
    <row r="17" spans="2:6" ht="16.5" thickTop="1" thickBot="1" x14ac:dyDescent="0.3">
      <c r="B17" s="27"/>
      <c r="C17" s="74" t="s">
        <v>218</v>
      </c>
      <c r="D17" s="74"/>
      <c r="E17" s="75"/>
      <c r="F17" s="26">
        <f>SUM(F15:F16)</f>
        <v>0</v>
      </c>
    </row>
    <row r="18" spans="2:6" ht="15.75" thickTop="1" x14ac:dyDescent="0.25"/>
    <row r="20" spans="2:6" ht="15.75" x14ac:dyDescent="0.25">
      <c r="B20" s="28" t="s">
        <v>54</v>
      </c>
    </row>
  </sheetData>
  <protectedRanges>
    <protectedRange sqref="F15:F16" name="Oblast1"/>
  </protectedRanges>
  <mergeCells count="4">
    <mergeCell ref="C15:E15"/>
    <mergeCell ref="C16:E16"/>
    <mergeCell ref="B13:E13"/>
    <mergeCell ref="C17:E17"/>
  </mergeCells>
  <pageMargins left="0.7" right="0.7" top="0.78740157499999996" bottom="0.78740157499999996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7FB56-48B1-4C34-84C4-29E1A31355B7}">
  <sheetPr>
    <pageSetUpPr fitToPage="1"/>
  </sheetPr>
  <dimension ref="B4:G23"/>
  <sheetViews>
    <sheetView topLeftCell="A6" workbookViewId="0">
      <selection activeCell="L13" sqref="L13"/>
    </sheetView>
  </sheetViews>
  <sheetFormatPr defaultRowHeight="15" x14ac:dyDescent="0.25"/>
  <cols>
    <col min="1" max="1" width="4.5703125" customWidth="1"/>
    <col min="7" max="7" width="15.28515625" customWidth="1"/>
  </cols>
  <sheetData>
    <row r="4" spans="2:7" x14ac:dyDescent="0.25">
      <c r="B4" s="2" t="s">
        <v>1</v>
      </c>
      <c r="C4" s="2"/>
      <c r="D4" s="2"/>
      <c r="E4" s="2"/>
    </row>
    <row r="6" spans="2:7" x14ac:dyDescent="0.25">
      <c r="B6" s="2" t="s">
        <v>55</v>
      </c>
      <c r="C6" s="2"/>
      <c r="D6" s="2"/>
      <c r="E6" s="2"/>
      <c r="F6" s="2"/>
      <c r="G6" s="2"/>
    </row>
    <row r="8" spans="2:7" ht="17.25" x14ac:dyDescent="0.25">
      <c r="B8" s="21" t="s">
        <v>49</v>
      </c>
      <c r="C8" s="7"/>
      <c r="D8" s="7"/>
      <c r="E8" s="7"/>
      <c r="F8" s="6">
        <v>170</v>
      </c>
    </row>
    <row r="9" spans="2:7" ht="17.25" x14ac:dyDescent="0.25">
      <c r="B9" s="15" t="s">
        <v>56</v>
      </c>
      <c r="F9" s="9">
        <v>125</v>
      </c>
    </row>
    <row r="10" spans="2:7" x14ac:dyDescent="0.25">
      <c r="B10" s="15" t="s">
        <v>57</v>
      </c>
      <c r="F10" s="9">
        <v>37</v>
      </c>
    </row>
    <row r="11" spans="2:7" x14ac:dyDescent="0.25">
      <c r="B11" s="22" t="s">
        <v>58</v>
      </c>
      <c r="C11" s="12"/>
      <c r="D11" s="12"/>
      <c r="E11" s="12"/>
      <c r="F11" s="11">
        <v>112</v>
      </c>
    </row>
    <row r="14" spans="2:7" ht="30" x14ac:dyDescent="0.25">
      <c r="B14" s="52" t="s">
        <v>16</v>
      </c>
      <c r="C14" s="53"/>
      <c r="D14" s="53"/>
      <c r="E14" s="53"/>
      <c r="F14" s="54"/>
      <c r="G14" s="45" t="s">
        <v>171</v>
      </c>
    </row>
    <row r="15" spans="2:7" x14ac:dyDescent="0.25">
      <c r="B15" s="15"/>
      <c r="G15" s="9"/>
    </row>
    <row r="16" spans="2:7" x14ac:dyDescent="0.25">
      <c r="B16" s="6" t="s">
        <v>17</v>
      </c>
      <c r="C16" s="57" t="s">
        <v>59</v>
      </c>
      <c r="D16" s="58"/>
      <c r="E16" s="58"/>
      <c r="F16" s="59"/>
      <c r="G16" s="6"/>
    </row>
    <row r="17" spans="2:7" x14ac:dyDescent="0.25">
      <c r="B17" s="11"/>
      <c r="C17" s="63" t="s">
        <v>19</v>
      </c>
      <c r="D17" s="64"/>
      <c r="E17" s="64"/>
      <c r="F17" s="65"/>
      <c r="G17" s="11"/>
    </row>
    <row r="18" spans="2:7" x14ac:dyDescent="0.25">
      <c r="B18" s="6" t="s">
        <v>22</v>
      </c>
      <c r="C18" s="57" t="s">
        <v>23</v>
      </c>
      <c r="D18" s="58"/>
      <c r="E18" s="58"/>
      <c r="F18" s="59"/>
      <c r="G18" s="6"/>
    </row>
    <row r="19" spans="2:7" x14ac:dyDescent="0.25">
      <c r="B19" s="11"/>
      <c r="C19" s="63" t="s">
        <v>24</v>
      </c>
      <c r="D19" s="64"/>
      <c r="E19" s="64"/>
      <c r="F19" s="65"/>
      <c r="G19" s="11"/>
    </row>
    <row r="20" spans="2:7" x14ac:dyDescent="0.25">
      <c r="B20" s="3" t="s">
        <v>60</v>
      </c>
      <c r="C20" s="52" t="s">
        <v>26</v>
      </c>
      <c r="D20" s="53"/>
      <c r="E20" s="53"/>
      <c r="F20" s="54"/>
      <c r="G20" s="3"/>
    </row>
    <row r="21" spans="2:7" x14ac:dyDescent="0.25">
      <c r="B21" s="6" t="s">
        <v>40</v>
      </c>
      <c r="C21" s="57" t="s">
        <v>30</v>
      </c>
      <c r="D21" s="58"/>
      <c r="E21" s="58"/>
      <c r="F21" s="59"/>
      <c r="G21" s="6"/>
    </row>
    <row r="22" spans="2:7" ht="15.75" thickBot="1" x14ac:dyDescent="0.3">
      <c r="B22" s="9"/>
      <c r="C22" s="60" t="s">
        <v>29</v>
      </c>
      <c r="D22" s="61"/>
      <c r="E22" s="61"/>
      <c r="F22" s="62"/>
      <c r="G22" s="9"/>
    </row>
    <row r="23" spans="2:7" ht="15.75" thickBot="1" x14ac:dyDescent="0.3">
      <c r="B23" s="46"/>
      <c r="C23" s="76" t="s">
        <v>214</v>
      </c>
      <c r="D23" s="76"/>
      <c r="E23" s="76"/>
      <c r="F23" s="77"/>
      <c r="G23" s="49">
        <f>SUM(G16:G22)</f>
        <v>0</v>
      </c>
    </row>
  </sheetData>
  <protectedRanges>
    <protectedRange sqref="G16:G22" name="Oblast1"/>
  </protectedRanges>
  <mergeCells count="9">
    <mergeCell ref="C22:F22"/>
    <mergeCell ref="B14:F14"/>
    <mergeCell ref="C23:F23"/>
    <mergeCell ref="C16:F16"/>
    <mergeCell ref="C17:F17"/>
    <mergeCell ref="C18:F18"/>
    <mergeCell ref="C19:F19"/>
    <mergeCell ref="C20:F20"/>
    <mergeCell ref="C21:F21"/>
  </mergeCells>
  <pageMargins left="0.7" right="0.7" top="0.78740157499999996" bottom="0.78740157499999996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76FC-38C0-44D3-8AF5-2E3AE32F78AE}">
  <sheetPr>
    <pageSetUpPr fitToPage="1"/>
  </sheetPr>
  <dimension ref="B4:I30"/>
  <sheetViews>
    <sheetView topLeftCell="A12" workbookViewId="0">
      <selection activeCell="I28" sqref="I28"/>
    </sheetView>
  </sheetViews>
  <sheetFormatPr defaultRowHeight="15" x14ac:dyDescent="0.25"/>
  <cols>
    <col min="1" max="1" width="4.7109375" customWidth="1"/>
    <col min="9" max="9" width="15.85546875" customWidth="1"/>
  </cols>
  <sheetData>
    <row r="4" spans="2:9" x14ac:dyDescent="0.25">
      <c r="B4" s="2" t="s">
        <v>1</v>
      </c>
      <c r="C4" s="2"/>
      <c r="D4" s="2"/>
      <c r="E4" s="2"/>
    </row>
    <row r="6" spans="2:9" x14ac:dyDescent="0.25">
      <c r="B6" s="2" t="s">
        <v>61</v>
      </c>
    </row>
    <row r="8" spans="2:9" x14ac:dyDescent="0.25">
      <c r="B8" s="21" t="s">
        <v>62</v>
      </c>
      <c r="C8" s="7"/>
      <c r="D8" s="7"/>
      <c r="E8" s="7"/>
      <c r="F8" s="7"/>
      <c r="G8" s="6">
        <v>18</v>
      </c>
    </row>
    <row r="9" spans="2:9" ht="17.25" x14ac:dyDescent="0.25">
      <c r="B9" s="15" t="s">
        <v>63</v>
      </c>
      <c r="G9" s="9">
        <v>238</v>
      </c>
    </row>
    <row r="10" spans="2:9" x14ac:dyDescent="0.25">
      <c r="B10" s="15" t="s">
        <v>64</v>
      </c>
      <c r="G10" s="9">
        <v>38</v>
      </c>
    </row>
    <row r="11" spans="2:9" x14ac:dyDescent="0.25">
      <c r="B11" s="15" t="s">
        <v>65</v>
      </c>
      <c r="G11" s="9">
        <v>13</v>
      </c>
    </row>
    <row r="12" spans="2:9" x14ac:dyDescent="0.25">
      <c r="B12" s="22" t="s">
        <v>66</v>
      </c>
      <c r="C12" s="12"/>
      <c r="D12" s="12"/>
      <c r="E12" s="12"/>
      <c r="F12" s="12"/>
      <c r="G12" s="11">
        <v>18</v>
      </c>
    </row>
    <row r="15" spans="2:9" ht="30" x14ac:dyDescent="0.25">
      <c r="B15" s="52" t="s">
        <v>16</v>
      </c>
      <c r="C15" s="53"/>
      <c r="D15" s="53"/>
      <c r="E15" s="53"/>
      <c r="F15" s="53"/>
      <c r="G15" s="53"/>
      <c r="H15" s="54"/>
      <c r="I15" s="45" t="s">
        <v>171</v>
      </c>
    </row>
    <row r="16" spans="2:9" x14ac:dyDescent="0.25">
      <c r="B16" s="15"/>
      <c r="I16" s="9"/>
    </row>
    <row r="17" spans="2:9" x14ac:dyDescent="0.25">
      <c r="B17" s="6" t="s">
        <v>17</v>
      </c>
      <c r="C17" s="57" t="s">
        <v>67</v>
      </c>
      <c r="D17" s="58"/>
      <c r="E17" s="58"/>
      <c r="F17" s="58"/>
      <c r="G17" s="58"/>
      <c r="H17" s="59"/>
      <c r="I17" s="6"/>
    </row>
    <row r="18" spans="2:9" x14ac:dyDescent="0.25">
      <c r="B18" s="9"/>
      <c r="C18" s="60" t="s">
        <v>68</v>
      </c>
      <c r="D18" s="56"/>
      <c r="E18" s="56"/>
      <c r="F18" s="56"/>
      <c r="G18" s="56"/>
      <c r="H18" s="62"/>
      <c r="I18" s="9"/>
    </row>
    <row r="19" spans="2:9" x14ac:dyDescent="0.25">
      <c r="B19" s="9"/>
      <c r="C19" s="60" t="s">
        <v>69</v>
      </c>
      <c r="D19" s="56"/>
      <c r="E19" s="56"/>
      <c r="F19" s="56"/>
      <c r="G19" s="56"/>
      <c r="H19" s="62"/>
      <c r="I19" s="9"/>
    </row>
    <row r="20" spans="2:9" x14ac:dyDescent="0.25">
      <c r="B20" s="9"/>
      <c r="C20" s="60" t="s">
        <v>70</v>
      </c>
      <c r="D20" s="56"/>
      <c r="E20" s="56"/>
      <c r="F20" s="56"/>
      <c r="G20" s="56"/>
      <c r="H20" s="62"/>
      <c r="I20" s="9"/>
    </row>
    <row r="21" spans="2:9" x14ac:dyDescent="0.25">
      <c r="B21" s="9"/>
      <c r="C21" s="63" t="s">
        <v>71</v>
      </c>
      <c r="D21" s="64"/>
      <c r="E21" s="64"/>
      <c r="F21" s="64"/>
      <c r="G21" s="64"/>
      <c r="H21" s="65"/>
      <c r="I21" s="9"/>
    </row>
    <row r="22" spans="2:9" x14ac:dyDescent="0.25">
      <c r="B22" s="3" t="s">
        <v>22</v>
      </c>
      <c r="C22" s="52" t="s">
        <v>72</v>
      </c>
      <c r="D22" s="53"/>
      <c r="E22" s="53"/>
      <c r="F22" s="53"/>
      <c r="G22" s="53"/>
      <c r="H22" s="54"/>
      <c r="I22" s="3"/>
    </row>
    <row r="23" spans="2:9" x14ac:dyDescent="0.25">
      <c r="B23" s="6" t="s">
        <v>60</v>
      </c>
      <c r="C23" s="57" t="s">
        <v>73</v>
      </c>
      <c r="D23" s="58"/>
      <c r="E23" s="58"/>
      <c r="F23" s="58"/>
      <c r="G23" s="58"/>
      <c r="H23" s="59"/>
      <c r="I23" s="6"/>
    </row>
    <row r="24" spans="2:9" x14ac:dyDescent="0.25">
      <c r="B24" s="9"/>
      <c r="C24" s="60" t="s">
        <v>74</v>
      </c>
      <c r="D24" s="56"/>
      <c r="E24" s="56"/>
      <c r="F24" s="56"/>
      <c r="G24" s="56"/>
      <c r="H24" s="62"/>
      <c r="I24" s="9"/>
    </row>
    <row r="25" spans="2:9" x14ac:dyDescent="0.25">
      <c r="B25" s="11"/>
      <c r="C25" s="63" t="s">
        <v>20</v>
      </c>
      <c r="D25" s="64"/>
      <c r="E25" s="64"/>
      <c r="F25" s="64"/>
      <c r="G25" s="64"/>
      <c r="H25" s="65"/>
      <c r="I25" s="11"/>
    </row>
    <row r="26" spans="2:9" x14ac:dyDescent="0.25">
      <c r="B26" s="6" t="s">
        <v>40</v>
      </c>
      <c r="C26" s="57" t="s">
        <v>75</v>
      </c>
      <c r="D26" s="58"/>
      <c r="E26" s="58"/>
      <c r="F26" s="58"/>
      <c r="G26" s="58"/>
      <c r="H26" s="59"/>
      <c r="I26" s="6"/>
    </row>
    <row r="27" spans="2:9" x14ac:dyDescent="0.25">
      <c r="B27" s="9"/>
      <c r="C27" s="60" t="s">
        <v>76</v>
      </c>
      <c r="D27" s="56"/>
      <c r="E27" s="56"/>
      <c r="F27" s="56"/>
      <c r="G27" s="56"/>
      <c r="H27" s="62"/>
      <c r="I27" s="9"/>
    </row>
    <row r="28" spans="2:9" ht="15.75" thickBot="1" x14ac:dyDescent="0.3">
      <c r="B28" s="9"/>
      <c r="C28" s="66" t="s">
        <v>77</v>
      </c>
      <c r="D28" s="67"/>
      <c r="E28" s="67"/>
      <c r="F28" s="67"/>
      <c r="G28" s="67"/>
      <c r="H28" s="68"/>
      <c r="I28" s="9"/>
    </row>
    <row r="29" spans="2:9" ht="16.5" thickTop="1" thickBot="1" x14ac:dyDescent="0.3">
      <c r="B29" s="27"/>
      <c r="C29" s="74" t="s">
        <v>219</v>
      </c>
      <c r="D29" s="74"/>
      <c r="E29" s="74"/>
      <c r="F29" s="74"/>
      <c r="G29" s="74"/>
      <c r="H29" s="75"/>
      <c r="I29" s="26">
        <f>SUM(I17:I28)</f>
        <v>0</v>
      </c>
    </row>
    <row r="30" spans="2:9" ht="15.75" thickTop="1" x14ac:dyDescent="0.25"/>
  </sheetData>
  <protectedRanges>
    <protectedRange sqref="I17:I28" name="Oblast1_1"/>
  </protectedRanges>
  <mergeCells count="14">
    <mergeCell ref="B15:H15"/>
    <mergeCell ref="C29:H29"/>
    <mergeCell ref="C17:H17"/>
    <mergeCell ref="C18:H18"/>
    <mergeCell ref="C19:H19"/>
    <mergeCell ref="C20:H20"/>
    <mergeCell ref="C21:H21"/>
    <mergeCell ref="C22:H22"/>
    <mergeCell ref="C26:H26"/>
    <mergeCell ref="C27:H27"/>
    <mergeCell ref="C28:H28"/>
    <mergeCell ref="C25:H25"/>
    <mergeCell ref="C24:H24"/>
    <mergeCell ref="C23:H23"/>
  </mergeCells>
  <pageMargins left="0.7" right="0.7" top="0.78740157499999996" bottom="0.78740157499999996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03D7-6121-4D5D-97AA-BDF9282CDD5F}">
  <sheetPr>
    <pageSetUpPr fitToPage="1"/>
  </sheetPr>
  <dimension ref="B4:H24"/>
  <sheetViews>
    <sheetView topLeftCell="A7" zoomScaleNormal="100" workbookViewId="0">
      <selection activeCell="J25" sqref="J25"/>
    </sheetView>
  </sheetViews>
  <sheetFormatPr defaultRowHeight="15" x14ac:dyDescent="0.25"/>
  <cols>
    <col min="1" max="1" width="4.85546875" customWidth="1"/>
    <col min="8" max="8" width="13" customWidth="1"/>
  </cols>
  <sheetData>
    <row r="4" spans="2:8" x14ac:dyDescent="0.25">
      <c r="B4" s="2" t="s">
        <v>1</v>
      </c>
    </row>
    <row r="6" spans="2:8" x14ac:dyDescent="0.25">
      <c r="B6" s="2" t="s">
        <v>78</v>
      </c>
    </row>
    <row r="7" spans="2:8" x14ac:dyDescent="0.25">
      <c r="B7" s="2"/>
    </row>
    <row r="8" spans="2:8" x14ac:dyDescent="0.25">
      <c r="B8" s="21" t="s">
        <v>62</v>
      </c>
      <c r="C8" s="7"/>
      <c r="D8" s="7"/>
      <c r="E8" s="7"/>
      <c r="F8" s="6">
        <v>9</v>
      </c>
    </row>
    <row r="9" spans="2:8" x14ac:dyDescent="0.25">
      <c r="B9" s="15" t="s">
        <v>79</v>
      </c>
      <c r="F9" s="9">
        <v>9</v>
      </c>
    </row>
    <row r="10" spans="2:8" x14ac:dyDescent="0.25">
      <c r="B10" s="15" t="s">
        <v>80</v>
      </c>
      <c r="F10" s="9">
        <v>9</v>
      </c>
    </row>
    <row r="11" spans="2:8" ht="17.25" x14ac:dyDescent="0.25">
      <c r="B11" s="22" t="s">
        <v>81</v>
      </c>
      <c r="C11" s="12"/>
      <c r="D11" s="12"/>
      <c r="E11" s="12"/>
      <c r="F11" s="11">
        <v>86</v>
      </c>
    </row>
    <row r="14" spans="2:8" ht="30" x14ac:dyDescent="0.25">
      <c r="B14" s="52" t="s">
        <v>16</v>
      </c>
      <c r="C14" s="53"/>
      <c r="D14" s="53"/>
      <c r="E14" s="53"/>
      <c r="F14" s="53"/>
      <c r="G14" s="54"/>
      <c r="H14" s="45" t="s">
        <v>171</v>
      </c>
    </row>
    <row r="15" spans="2:8" x14ac:dyDescent="0.25">
      <c r="B15" s="15"/>
      <c r="H15" s="9"/>
    </row>
    <row r="16" spans="2:8" x14ac:dyDescent="0.25">
      <c r="B16" s="6" t="s">
        <v>17</v>
      </c>
      <c r="C16" s="57" t="s">
        <v>82</v>
      </c>
      <c r="D16" s="58"/>
      <c r="E16" s="58"/>
      <c r="F16" s="58"/>
      <c r="G16" s="59"/>
      <c r="H16" s="6"/>
    </row>
    <row r="17" spans="2:8" x14ac:dyDescent="0.25">
      <c r="B17" s="9"/>
      <c r="C17" s="60" t="s">
        <v>83</v>
      </c>
      <c r="D17" s="56"/>
      <c r="E17" s="56"/>
      <c r="F17" s="56"/>
      <c r="G17" s="62"/>
      <c r="H17" s="9"/>
    </row>
    <row r="18" spans="2:8" x14ac:dyDescent="0.25">
      <c r="B18" s="11"/>
      <c r="C18" s="63" t="s">
        <v>84</v>
      </c>
      <c r="D18" s="64"/>
      <c r="E18" s="64"/>
      <c r="F18" s="64"/>
      <c r="G18" s="65"/>
      <c r="H18" s="11"/>
    </row>
    <row r="19" spans="2:8" x14ac:dyDescent="0.25">
      <c r="B19" s="6" t="s">
        <v>25</v>
      </c>
      <c r="C19" s="57" t="s">
        <v>85</v>
      </c>
      <c r="D19" s="58"/>
      <c r="E19" s="58"/>
      <c r="F19" s="58"/>
      <c r="G19" s="59"/>
      <c r="H19" s="6"/>
    </row>
    <row r="20" spans="2:8" ht="15.75" thickBot="1" x14ac:dyDescent="0.3">
      <c r="B20" s="9"/>
      <c r="C20" s="66" t="s">
        <v>74</v>
      </c>
      <c r="D20" s="67"/>
      <c r="E20" s="67"/>
      <c r="F20" s="67"/>
      <c r="G20" s="68"/>
      <c r="H20" s="9"/>
    </row>
    <row r="21" spans="2:8" ht="16.5" thickTop="1" thickBot="1" x14ac:dyDescent="0.3">
      <c r="B21" s="27"/>
      <c r="C21" s="74" t="s">
        <v>220</v>
      </c>
      <c r="D21" s="74"/>
      <c r="E21" s="74"/>
      <c r="F21" s="74"/>
      <c r="G21" s="75"/>
      <c r="H21" s="26">
        <f>SUM(H16:H20)</f>
        <v>0</v>
      </c>
    </row>
    <row r="22" spans="2:8" ht="15.75" thickTop="1" x14ac:dyDescent="0.25"/>
    <row r="24" spans="2:8" x14ac:dyDescent="0.25">
      <c r="B24" t="s">
        <v>86</v>
      </c>
    </row>
  </sheetData>
  <protectedRanges>
    <protectedRange sqref="H16:H20" name="Oblast1"/>
  </protectedRanges>
  <mergeCells count="7">
    <mergeCell ref="C21:G21"/>
    <mergeCell ref="B14:G14"/>
    <mergeCell ref="C16:G16"/>
    <mergeCell ref="C17:G17"/>
    <mergeCell ref="C18:G18"/>
    <mergeCell ref="C19:G19"/>
    <mergeCell ref="C20:G20"/>
  </mergeCells>
  <pageMargins left="0.7" right="0.7" top="0.78740157499999996" bottom="0.78740157499999996" header="0.3" footer="0.3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C865B-4DC0-4B60-9F62-956116FDB5B0}">
  <sheetPr>
    <pageSetUpPr fitToPage="1"/>
  </sheetPr>
  <dimension ref="B4:K30"/>
  <sheetViews>
    <sheetView topLeftCell="A4" workbookViewId="0">
      <selection activeCell="K19" sqref="K19"/>
    </sheetView>
  </sheetViews>
  <sheetFormatPr defaultRowHeight="15" x14ac:dyDescent="0.25"/>
  <cols>
    <col min="1" max="1" width="4.28515625" customWidth="1"/>
    <col min="11" max="11" width="14.28515625" customWidth="1"/>
  </cols>
  <sheetData>
    <row r="4" spans="2:11" x14ac:dyDescent="0.25">
      <c r="B4" s="2" t="s">
        <v>1</v>
      </c>
      <c r="C4" s="2"/>
      <c r="D4" s="2"/>
      <c r="E4" s="2"/>
    </row>
    <row r="6" spans="2:11" ht="17.25" x14ac:dyDescent="0.25">
      <c r="B6" s="21" t="s">
        <v>87</v>
      </c>
      <c r="C6" s="7"/>
      <c r="D6" s="7"/>
      <c r="E6" s="7"/>
      <c r="F6" s="7"/>
      <c r="G6" s="7"/>
      <c r="H6" s="7"/>
      <c r="I6" s="7"/>
      <c r="J6" s="6">
        <v>419.3</v>
      </c>
    </row>
    <row r="7" spans="2:11" x14ac:dyDescent="0.25">
      <c r="B7" s="15" t="s">
        <v>88</v>
      </c>
      <c r="J7" s="9">
        <v>2328</v>
      </c>
    </row>
    <row r="8" spans="2:11" x14ac:dyDescent="0.25">
      <c r="B8" s="15" t="s">
        <v>89</v>
      </c>
      <c r="J8" s="9">
        <v>1308</v>
      </c>
    </row>
    <row r="9" spans="2:11" x14ac:dyDescent="0.25">
      <c r="B9" s="22" t="s">
        <v>90</v>
      </c>
      <c r="C9" s="12"/>
      <c r="D9" s="12"/>
      <c r="E9" s="12"/>
      <c r="F9" s="12"/>
      <c r="G9" s="12"/>
      <c r="H9" s="12"/>
      <c r="I9" s="12"/>
      <c r="J9" s="11">
        <v>780</v>
      </c>
    </row>
    <row r="12" spans="2:11" ht="30" x14ac:dyDescent="0.25">
      <c r="B12" s="52" t="s">
        <v>16</v>
      </c>
      <c r="C12" s="53"/>
      <c r="D12" s="53"/>
      <c r="E12" s="53"/>
      <c r="F12" s="53"/>
      <c r="G12" s="53"/>
      <c r="H12" s="53"/>
      <c r="I12" s="53"/>
      <c r="J12" s="54"/>
      <c r="K12" s="45" t="s">
        <v>171</v>
      </c>
    </row>
    <row r="13" spans="2:11" x14ac:dyDescent="0.25">
      <c r="B13" s="15"/>
      <c r="K13" s="9"/>
    </row>
    <row r="14" spans="2:11" x14ac:dyDescent="0.25">
      <c r="B14" s="3" t="s">
        <v>40</v>
      </c>
      <c r="C14" s="52" t="s">
        <v>91</v>
      </c>
      <c r="D14" s="53"/>
      <c r="E14" s="53"/>
      <c r="F14" s="53"/>
      <c r="G14" s="53"/>
      <c r="H14" s="53"/>
      <c r="I14" s="53"/>
      <c r="J14" s="54"/>
      <c r="K14" s="3"/>
    </row>
    <row r="15" spans="2:11" x14ac:dyDescent="0.25">
      <c r="B15" s="6" t="s">
        <v>92</v>
      </c>
      <c r="C15" s="57" t="s">
        <v>93</v>
      </c>
      <c r="D15" s="58"/>
      <c r="E15" s="58"/>
      <c r="F15" s="58"/>
      <c r="G15" s="58"/>
      <c r="H15" s="58"/>
      <c r="I15" s="58"/>
      <c r="J15" s="59"/>
      <c r="K15" s="6"/>
    </row>
    <row r="16" spans="2:11" x14ac:dyDescent="0.25">
      <c r="B16" s="9"/>
      <c r="C16" s="60" t="s">
        <v>94</v>
      </c>
      <c r="D16" s="56"/>
      <c r="E16" s="56"/>
      <c r="F16" s="56"/>
      <c r="G16" s="56"/>
      <c r="H16" s="56"/>
      <c r="I16" s="56"/>
      <c r="J16" s="62"/>
      <c r="K16" s="9"/>
    </row>
    <row r="17" spans="2:11" ht="15.75" thickBot="1" x14ac:dyDescent="0.3">
      <c r="B17" s="9"/>
      <c r="C17" s="78" t="s">
        <v>95</v>
      </c>
      <c r="D17" s="79"/>
      <c r="E17" s="79"/>
      <c r="F17" s="79"/>
      <c r="G17" s="79"/>
      <c r="H17" s="79"/>
      <c r="I17" s="79"/>
      <c r="J17" s="80"/>
      <c r="K17" s="9"/>
    </row>
    <row r="18" spans="2:11" ht="16.5" thickTop="1" thickBot="1" x14ac:dyDescent="0.3">
      <c r="B18" s="29" t="s">
        <v>221</v>
      </c>
      <c r="C18" s="25"/>
      <c r="D18" s="25"/>
      <c r="E18" s="25"/>
      <c r="F18" s="25"/>
      <c r="G18" s="25"/>
      <c r="H18" s="25"/>
      <c r="I18" s="25"/>
      <c r="J18" s="25"/>
      <c r="K18" s="30">
        <f>SUM(K14:K17)</f>
        <v>0</v>
      </c>
    </row>
    <row r="19" spans="2:11" ht="15.75" thickTop="1" x14ac:dyDescent="0.25"/>
    <row r="21" spans="2:11" x14ac:dyDescent="0.25">
      <c r="B21" s="73" t="s">
        <v>96</v>
      </c>
      <c r="C21" s="73"/>
      <c r="D21" s="73"/>
      <c r="E21" s="73"/>
      <c r="F21" s="73"/>
      <c r="G21" s="73"/>
      <c r="H21" s="73"/>
      <c r="I21" s="73"/>
      <c r="J21" s="73"/>
      <c r="K21" s="73"/>
    </row>
    <row r="22" spans="2:11" x14ac:dyDescent="0.25"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2:11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2:11" x14ac:dyDescent="0.25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2:11" x14ac:dyDescent="0.25"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2:11" x14ac:dyDescent="0.25"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2:11" x14ac:dyDescent="0.25"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2:11" x14ac:dyDescent="0.25"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2:11" x14ac:dyDescent="0.25"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2:11" x14ac:dyDescent="0.25">
      <c r="B30" s="73"/>
      <c r="C30" s="73"/>
      <c r="D30" s="73"/>
      <c r="E30" s="73"/>
      <c r="F30" s="73"/>
      <c r="G30" s="73"/>
      <c r="H30" s="73"/>
      <c r="I30" s="73"/>
      <c r="J30" s="73"/>
      <c r="K30" s="73"/>
    </row>
  </sheetData>
  <protectedRanges>
    <protectedRange sqref="K14:K17" name="Oblast1"/>
  </protectedRanges>
  <mergeCells count="6">
    <mergeCell ref="B21:K30"/>
    <mergeCell ref="B12:J12"/>
    <mergeCell ref="C14:J14"/>
    <mergeCell ref="C15:J15"/>
    <mergeCell ref="C16:J16"/>
    <mergeCell ref="C17:J17"/>
  </mergeCells>
  <pageMargins left="0.7" right="0.7" top="0.78740157499999996" bottom="0.78740157499999996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F36E-7DB6-40E6-B508-430B8C8DF1C8}">
  <sheetPr>
    <pageSetUpPr fitToPage="1"/>
  </sheetPr>
  <dimension ref="B4:K47"/>
  <sheetViews>
    <sheetView topLeftCell="A13" workbookViewId="0">
      <selection activeCell="K30" sqref="K30"/>
    </sheetView>
  </sheetViews>
  <sheetFormatPr defaultRowHeight="15" x14ac:dyDescent="0.25"/>
  <cols>
    <col min="1" max="1" width="4.5703125" customWidth="1"/>
    <col min="4" max="4" width="10.42578125" customWidth="1"/>
    <col min="11" max="11" width="13.42578125" customWidth="1"/>
  </cols>
  <sheetData>
    <row r="4" spans="2:10" x14ac:dyDescent="0.25">
      <c r="B4" s="2" t="s">
        <v>97</v>
      </c>
    </row>
    <row r="6" spans="2:10" x14ac:dyDescent="0.25">
      <c r="B6" s="2" t="s">
        <v>98</v>
      </c>
    </row>
    <row r="9" spans="2:10" x14ac:dyDescent="0.25">
      <c r="B9" s="14" t="s">
        <v>99</v>
      </c>
      <c r="C9" s="4"/>
      <c r="D9" s="4"/>
      <c r="E9" s="31" t="s">
        <v>100</v>
      </c>
      <c r="F9" s="31" t="s">
        <v>101</v>
      </c>
      <c r="G9" s="32" t="s">
        <v>102</v>
      </c>
      <c r="H9" s="31" t="s">
        <v>103</v>
      </c>
      <c r="I9" s="32" t="s">
        <v>104</v>
      </c>
      <c r="J9" s="31" t="s">
        <v>105</v>
      </c>
    </row>
    <row r="10" spans="2:10" x14ac:dyDescent="0.25">
      <c r="B10" s="14"/>
      <c r="C10" s="4"/>
      <c r="D10" s="4"/>
      <c r="E10" s="3"/>
      <c r="F10" s="3"/>
      <c r="G10" s="4"/>
      <c r="H10" s="3"/>
      <c r="I10" s="4"/>
      <c r="J10" s="3"/>
    </row>
    <row r="11" spans="2:10" x14ac:dyDescent="0.25">
      <c r="B11" s="14" t="s">
        <v>6</v>
      </c>
      <c r="C11" s="4"/>
      <c r="D11" s="4"/>
      <c r="E11" s="3">
        <v>18</v>
      </c>
      <c r="F11" s="3">
        <v>4</v>
      </c>
      <c r="G11" s="4">
        <v>15</v>
      </c>
      <c r="H11" s="3">
        <v>1</v>
      </c>
      <c r="I11" s="4">
        <v>1</v>
      </c>
      <c r="J11" s="3">
        <v>1</v>
      </c>
    </row>
    <row r="12" spans="2:10" ht="17.25" x14ac:dyDescent="0.25">
      <c r="B12" s="14" t="s">
        <v>106</v>
      </c>
      <c r="C12" s="4"/>
      <c r="D12" s="4"/>
      <c r="E12" s="3">
        <v>240</v>
      </c>
      <c r="F12" s="3">
        <v>109</v>
      </c>
      <c r="G12" s="4">
        <v>439</v>
      </c>
      <c r="H12" s="3">
        <v>20</v>
      </c>
      <c r="I12" s="4">
        <v>20</v>
      </c>
      <c r="J12" s="3">
        <v>17</v>
      </c>
    </row>
    <row r="13" spans="2:10" x14ac:dyDescent="0.25">
      <c r="B13" s="15" t="s">
        <v>107</v>
      </c>
      <c r="E13" s="9">
        <v>144</v>
      </c>
      <c r="F13" s="9">
        <v>0</v>
      </c>
      <c r="G13">
        <v>0</v>
      </c>
      <c r="H13" s="9">
        <v>0</v>
      </c>
      <c r="I13">
        <v>0</v>
      </c>
      <c r="J13" s="9">
        <v>0</v>
      </c>
    </row>
    <row r="14" spans="2:10" x14ac:dyDescent="0.25">
      <c r="B14" s="14" t="s">
        <v>9</v>
      </c>
      <c r="C14" s="4"/>
      <c r="D14" s="4"/>
      <c r="E14" s="3">
        <v>27</v>
      </c>
      <c r="F14" s="3">
        <v>5</v>
      </c>
      <c r="G14" s="4">
        <v>15</v>
      </c>
      <c r="H14" s="3">
        <v>1</v>
      </c>
      <c r="I14" s="4">
        <v>20</v>
      </c>
      <c r="J14" s="3">
        <v>1</v>
      </c>
    </row>
    <row r="15" spans="2:10" x14ac:dyDescent="0.25">
      <c r="B15" s="14" t="s">
        <v>108</v>
      </c>
      <c r="C15" s="4"/>
      <c r="D15" s="4"/>
      <c r="E15" s="3">
        <v>0</v>
      </c>
      <c r="F15" s="3">
        <v>0</v>
      </c>
      <c r="G15" s="4">
        <v>147</v>
      </c>
      <c r="H15" s="3">
        <v>0</v>
      </c>
      <c r="I15" s="4">
        <v>0</v>
      </c>
      <c r="J15" s="3">
        <v>0</v>
      </c>
    </row>
    <row r="16" spans="2:10" x14ac:dyDescent="0.25">
      <c r="B16" s="22" t="s">
        <v>109</v>
      </c>
      <c r="C16" s="12"/>
      <c r="D16" s="12"/>
      <c r="E16" s="11">
        <v>0</v>
      </c>
      <c r="F16" s="11">
        <v>0</v>
      </c>
      <c r="G16" s="12">
        <v>12</v>
      </c>
      <c r="H16" s="11">
        <v>0</v>
      </c>
      <c r="I16" s="12">
        <v>0</v>
      </c>
      <c r="J16" s="11">
        <v>0</v>
      </c>
    </row>
    <row r="18" spans="2:11" ht="30" x14ac:dyDescent="0.25">
      <c r="B18" s="14" t="s">
        <v>16</v>
      </c>
      <c r="C18" s="4"/>
      <c r="D18" s="4"/>
      <c r="E18" s="4"/>
      <c r="F18" s="4"/>
      <c r="G18" s="4"/>
      <c r="H18" s="4"/>
      <c r="I18" s="4"/>
      <c r="J18" s="4"/>
      <c r="K18" s="45" t="s">
        <v>171</v>
      </c>
    </row>
    <row r="19" spans="2:11" x14ac:dyDescent="0.25">
      <c r="B19" s="15"/>
      <c r="K19" s="9"/>
    </row>
    <row r="20" spans="2:11" x14ac:dyDescent="0.25">
      <c r="B20" s="6" t="s">
        <v>17</v>
      </c>
      <c r="C20" s="57" t="s">
        <v>18</v>
      </c>
      <c r="D20" s="58"/>
      <c r="E20" s="58"/>
      <c r="F20" s="58"/>
      <c r="G20" s="58"/>
      <c r="H20" s="58"/>
      <c r="I20" s="58"/>
      <c r="J20" s="59"/>
      <c r="K20" s="6"/>
    </row>
    <row r="21" spans="2:11" x14ac:dyDescent="0.25">
      <c r="B21" s="9"/>
      <c r="C21" s="60" t="s">
        <v>19</v>
      </c>
      <c r="D21" s="56"/>
      <c r="E21" s="56"/>
      <c r="F21" s="56"/>
      <c r="G21" s="56"/>
      <c r="H21" s="56"/>
      <c r="I21" s="56"/>
      <c r="J21" s="62"/>
      <c r="K21" s="9"/>
    </row>
    <row r="22" spans="2:11" x14ac:dyDescent="0.25">
      <c r="B22" s="9"/>
      <c r="C22" s="60" t="s">
        <v>110</v>
      </c>
      <c r="D22" s="56"/>
      <c r="E22" s="56"/>
      <c r="F22" s="56"/>
      <c r="G22" s="56"/>
      <c r="H22" s="56"/>
      <c r="I22" s="56"/>
      <c r="J22" s="62"/>
      <c r="K22" s="9"/>
    </row>
    <row r="23" spans="2:11" x14ac:dyDescent="0.25">
      <c r="B23" s="9"/>
      <c r="C23" s="63" t="s">
        <v>111</v>
      </c>
      <c r="D23" s="64"/>
      <c r="E23" s="64"/>
      <c r="F23" s="64"/>
      <c r="G23" s="64"/>
      <c r="H23" s="64"/>
      <c r="I23" s="64"/>
      <c r="J23" s="65"/>
      <c r="K23" s="9"/>
    </row>
    <row r="24" spans="2:11" x14ac:dyDescent="0.25">
      <c r="B24" s="6" t="s">
        <v>22</v>
      </c>
      <c r="C24" s="57" t="s">
        <v>23</v>
      </c>
      <c r="D24" s="58"/>
      <c r="E24" s="58"/>
      <c r="F24" s="58"/>
      <c r="G24" s="58"/>
      <c r="H24" s="58"/>
      <c r="I24" s="58"/>
      <c r="J24" s="59"/>
      <c r="K24" s="6"/>
    </row>
    <row r="25" spans="2:11" x14ac:dyDescent="0.25">
      <c r="B25" s="11"/>
      <c r="C25" s="63" t="s">
        <v>24</v>
      </c>
      <c r="D25" s="64"/>
      <c r="E25" s="64"/>
      <c r="F25" s="64"/>
      <c r="G25" s="64"/>
      <c r="H25" s="64"/>
      <c r="I25" s="64"/>
      <c r="J25" s="65"/>
      <c r="K25" s="11"/>
    </row>
    <row r="26" spans="2:11" x14ac:dyDescent="0.25">
      <c r="B26" s="6" t="s">
        <v>40</v>
      </c>
      <c r="C26" s="57" t="s">
        <v>29</v>
      </c>
      <c r="D26" s="58"/>
      <c r="E26" s="58"/>
      <c r="F26" s="58"/>
      <c r="G26" s="58"/>
      <c r="H26" s="58"/>
      <c r="I26" s="58"/>
      <c r="J26" s="59"/>
      <c r="K26" s="6"/>
    </row>
    <row r="27" spans="2:11" x14ac:dyDescent="0.25">
      <c r="B27" s="11"/>
      <c r="C27" s="63" t="s">
        <v>30</v>
      </c>
      <c r="D27" s="64"/>
      <c r="E27" s="64"/>
      <c r="F27" s="64"/>
      <c r="G27" s="64"/>
      <c r="H27" s="64"/>
      <c r="I27" s="64"/>
      <c r="J27" s="65"/>
      <c r="K27" s="11"/>
    </row>
    <row r="28" spans="2:11" ht="15.75" thickBot="1" x14ac:dyDescent="0.3">
      <c r="B28" s="9" t="s">
        <v>112</v>
      </c>
      <c r="C28" s="81" t="s">
        <v>113</v>
      </c>
      <c r="D28" s="82"/>
      <c r="E28" s="82"/>
      <c r="F28" s="82"/>
      <c r="G28" s="82"/>
      <c r="H28" s="82"/>
      <c r="I28" s="82"/>
      <c r="J28" s="83"/>
      <c r="K28" s="9"/>
    </row>
    <row r="29" spans="2:11" ht="16.5" thickTop="1" thickBot="1" x14ac:dyDescent="0.3">
      <c r="B29" s="27"/>
      <c r="C29" s="24" t="s">
        <v>222</v>
      </c>
      <c r="D29" s="25"/>
      <c r="E29" s="25"/>
      <c r="F29" s="25"/>
      <c r="G29" s="25"/>
      <c r="H29" s="25"/>
      <c r="I29" s="25"/>
      <c r="J29" s="33"/>
      <c r="K29" s="33">
        <f>SUM(K20:K28)</f>
        <v>0</v>
      </c>
    </row>
    <row r="30" spans="2:11" ht="15.75" thickTop="1" x14ac:dyDescent="0.25"/>
    <row r="32" spans="2:11" x14ac:dyDescent="0.25">
      <c r="B32" s="73" t="s">
        <v>114</v>
      </c>
      <c r="C32" s="73"/>
      <c r="D32" s="73"/>
      <c r="E32" s="73"/>
      <c r="F32" s="73"/>
      <c r="G32" s="73"/>
      <c r="H32" s="73"/>
      <c r="I32" s="73"/>
      <c r="J32" s="73"/>
      <c r="K32" s="73"/>
    </row>
    <row r="33" spans="2:11" x14ac:dyDescent="0.25"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2:11" x14ac:dyDescent="0.25"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2:11" x14ac:dyDescent="0.25"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2:11" x14ac:dyDescent="0.25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 x14ac:dyDescent="0.25"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2:11" x14ac:dyDescent="0.25"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2:11" x14ac:dyDescent="0.25"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2:11" x14ac:dyDescent="0.25"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2:11" x14ac:dyDescent="0.25">
      <c r="B41" s="73"/>
      <c r="C41" s="73"/>
      <c r="D41" s="73"/>
      <c r="E41" s="73"/>
      <c r="F41" s="73"/>
      <c r="G41" s="73"/>
      <c r="H41" s="73"/>
      <c r="I41" s="73"/>
      <c r="J41" s="73"/>
      <c r="K41" s="73"/>
    </row>
    <row r="42" spans="2:11" x14ac:dyDescent="0.25"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2:11" x14ac:dyDescent="0.25">
      <c r="B43" s="73"/>
      <c r="C43" s="73"/>
      <c r="D43" s="73"/>
      <c r="E43" s="73"/>
      <c r="F43" s="73"/>
      <c r="G43" s="73"/>
      <c r="H43" s="73"/>
      <c r="I43" s="73"/>
      <c r="J43" s="73"/>
      <c r="K43" s="73"/>
    </row>
    <row r="44" spans="2:11" x14ac:dyDescent="0.25"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2:11" x14ac:dyDescent="0.25"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2:11" x14ac:dyDescent="0.25"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2:11" x14ac:dyDescent="0.25">
      <c r="B47" s="73"/>
      <c r="C47" s="73"/>
      <c r="D47" s="73"/>
      <c r="E47" s="73"/>
      <c r="F47" s="73"/>
      <c r="G47" s="73"/>
      <c r="H47" s="73"/>
      <c r="I47" s="73"/>
      <c r="J47" s="73"/>
      <c r="K47" s="73"/>
    </row>
  </sheetData>
  <protectedRanges>
    <protectedRange sqref="K20:K28" name="Oblast3"/>
    <protectedRange sqref="K19:K28" name="Oblast1"/>
  </protectedRanges>
  <mergeCells count="10">
    <mergeCell ref="B32:K47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</mergeCells>
  <pageMargins left="0.7" right="0.7" top="0.78740157499999996" bottom="0.78740157499999996" header="0.3" footer="0.3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FD9E-E8EE-4C6D-A624-79751DCF912C}">
  <sheetPr>
    <pageSetUpPr fitToPage="1"/>
  </sheetPr>
  <dimension ref="B4:J22"/>
  <sheetViews>
    <sheetView topLeftCell="A4" workbookViewId="0">
      <selection activeCell="J20" sqref="J20"/>
    </sheetView>
  </sheetViews>
  <sheetFormatPr defaultRowHeight="15" x14ac:dyDescent="0.25"/>
  <cols>
    <col min="1" max="1" width="4.42578125" customWidth="1"/>
    <col min="10" max="10" width="12.85546875" customWidth="1"/>
  </cols>
  <sheetData>
    <row r="4" spans="2:10" x14ac:dyDescent="0.25">
      <c r="B4" s="2" t="s">
        <v>97</v>
      </c>
    </row>
    <row r="6" spans="2:10" x14ac:dyDescent="0.25">
      <c r="B6" s="2" t="s">
        <v>32</v>
      </c>
    </row>
    <row r="8" spans="2:10" x14ac:dyDescent="0.25">
      <c r="B8" s="14" t="s">
        <v>99</v>
      </c>
      <c r="C8" s="4"/>
      <c r="D8" s="5"/>
      <c r="E8" s="34" t="s">
        <v>100</v>
      </c>
      <c r="F8" s="31" t="s">
        <v>101</v>
      </c>
      <c r="G8" s="31" t="s">
        <v>102</v>
      </c>
      <c r="H8" s="31" t="s">
        <v>103</v>
      </c>
      <c r="I8" s="31" t="s">
        <v>104</v>
      </c>
    </row>
    <row r="9" spans="2:10" x14ac:dyDescent="0.25">
      <c r="B9" s="14"/>
      <c r="C9" s="4"/>
      <c r="D9" s="5"/>
      <c r="E9" s="5"/>
      <c r="F9" s="3"/>
      <c r="G9" s="3"/>
      <c r="H9" s="3"/>
      <c r="I9" s="3"/>
    </row>
    <row r="10" spans="2:10" ht="17.25" x14ac:dyDescent="0.25">
      <c r="B10" s="14" t="s">
        <v>115</v>
      </c>
      <c r="C10" s="4"/>
      <c r="D10" s="5"/>
      <c r="E10" s="5">
        <v>140</v>
      </c>
      <c r="F10" s="3">
        <v>10</v>
      </c>
      <c r="G10" s="3">
        <v>282</v>
      </c>
      <c r="H10" s="3">
        <v>61</v>
      </c>
      <c r="I10" s="3">
        <v>23</v>
      </c>
    </row>
    <row r="13" spans="2:10" ht="30" x14ac:dyDescent="0.25">
      <c r="B13" s="14" t="s">
        <v>16</v>
      </c>
      <c r="C13" s="4"/>
      <c r="D13" s="4"/>
      <c r="E13" s="4"/>
      <c r="F13" s="4"/>
      <c r="G13" s="4"/>
      <c r="H13" s="4"/>
      <c r="I13" s="4"/>
      <c r="J13" s="45" t="s">
        <v>171</v>
      </c>
    </row>
    <row r="14" spans="2:10" x14ac:dyDescent="0.25">
      <c r="B14" s="15"/>
      <c r="J14" s="9"/>
    </row>
    <row r="15" spans="2:10" x14ac:dyDescent="0.25">
      <c r="B15" s="6" t="s">
        <v>17</v>
      </c>
      <c r="C15" s="57" t="s">
        <v>116</v>
      </c>
      <c r="D15" s="58"/>
      <c r="E15" s="58"/>
      <c r="F15" s="58"/>
      <c r="G15" s="58"/>
      <c r="H15" s="58"/>
      <c r="I15" s="59"/>
      <c r="J15" s="6"/>
    </row>
    <row r="16" spans="2:10" x14ac:dyDescent="0.25">
      <c r="B16" s="11"/>
      <c r="C16" s="63" t="s">
        <v>117</v>
      </c>
      <c r="D16" s="64"/>
      <c r="E16" s="64"/>
      <c r="F16" s="64"/>
      <c r="G16" s="64"/>
      <c r="H16" s="64"/>
      <c r="I16" s="65"/>
      <c r="J16" s="11"/>
    </row>
    <row r="17" spans="2:10" x14ac:dyDescent="0.25">
      <c r="B17" s="6" t="s">
        <v>40</v>
      </c>
      <c r="C17" s="57" t="s">
        <v>75</v>
      </c>
      <c r="D17" s="58"/>
      <c r="E17" s="58"/>
      <c r="F17" s="58"/>
      <c r="G17" s="58"/>
      <c r="H17" s="58"/>
      <c r="I17" s="59"/>
      <c r="J17" s="6"/>
    </row>
    <row r="18" spans="2:10" ht="15.75" thickBot="1" x14ac:dyDescent="0.3">
      <c r="B18" s="9"/>
      <c r="C18" s="66" t="s">
        <v>118</v>
      </c>
      <c r="D18" s="67"/>
      <c r="E18" s="67"/>
      <c r="F18" s="67"/>
      <c r="G18" s="67"/>
      <c r="H18" s="67"/>
      <c r="I18" s="68"/>
      <c r="J18" s="9"/>
    </row>
    <row r="19" spans="2:10" ht="16.5" thickTop="1" thickBot="1" x14ac:dyDescent="0.3">
      <c r="B19" s="27"/>
      <c r="C19" s="74" t="s">
        <v>223</v>
      </c>
      <c r="D19" s="74"/>
      <c r="E19" s="74"/>
      <c r="F19" s="74"/>
      <c r="G19" s="74"/>
      <c r="H19" s="74"/>
      <c r="I19" s="75"/>
      <c r="J19" s="26">
        <f>SUM(J15:J18)</f>
        <v>0</v>
      </c>
    </row>
    <row r="20" spans="2:10" ht="15.75" thickTop="1" x14ac:dyDescent="0.25"/>
    <row r="22" spans="2:10" x14ac:dyDescent="0.25">
      <c r="B22" t="s">
        <v>119</v>
      </c>
    </row>
  </sheetData>
  <protectedRanges>
    <protectedRange sqref="J15:J18" name="Oblast1"/>
  </protectedRanges>
  <mergeCells count="5">
    <mergeCell ref="C19:I19"/>
    <mergeCell ref="C17:I17"/>
    <mergeCell ref="C18:I18"/>
    <mergeCell ref="C16:I16"/>
    <mergeCell ref="C15:I15"/>
  </mergeCells>
  <pageMargins left="0.7" right="0.7" top="0.78740157499999996" bottom="0.78740157499999996" header="0.3" footer="0.3"/>
  <pageSetup paperSize="9" scale="9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5BF6-D3E1-482F-919C-7645347FCAF7}">
  <sheetPr>
    <pageSetUpPr fitToPage="1"/>
  </sheetPr>
  <dimension ref="B4:J33"/>
  <sheetViews>
    <sheetView topLeftCell="A14" workbookViewId="0">
      <selection activeCell="J31" sqref="J31"/>
    </sheetView>
  </sheetViews>
  <sheetFormatPr defaultRowHeight="15" x14ac:dyDescent="0.25"/>
  <cols>
    <col min="1" max="1" width="3.42578125" customWidth="1"/>
    <col min="10" max="10" width="13" customWidth="1"/>
  </cols>
  <sheetData>
    <row r="4" spans="2:9" x14ac:dyDescent="0.25">
      <c r="B4" s="2" t="s">
        <v>97</v>
      </c>
    </row>
    <row r="6" spans="2:9" x14ac:dyDescent="0.25">
      <c r="B6" s="2" t="s">
        <v>120</v>
      </c>
    </row>
    <row r="8" spans="2:9" x14ac:dyDescent="0.25">
      <c r="B8" s="14" t="s">
        <v>99</v>
      </c>
      <c r="C8" s="4"/>
      <c r="D8" s="5"/>
      <c r="E8" s="34" t="s">
        <v>100</v>
      </c>
      <c r="F8" s="31" t="s">
        <v>101</v>
      </c>
      <c r="G8" s="31" t="s">
        <v>102</v>
      </c>
      <c r="H8" s="31" t="s">
        <v>103</v>
      </c>
      <c r="I8" s="31" t="s">
        <v>104</v>
      </c>
    </row>
    <row r="9" spans="2:9" x14ac:dyDescent="0.25">
      <c r="B9" s="15"/>
      <c r="D9" s="10"/>
      <c r="E9" s="5"/>
      <c r="F9" s="3"/>
      <c r="G9" s="3"/>
      <c r="H9" s="3"/>
      <c r="I9" s="3"/>
    </row>
    <row r="10" spans="2:9" x14ac:dyDescent="0.25">
      <c r="B10" s="14" t="s">
        <v>121</v>
      </c>
      <c r="C10" s="4"/>
      <c r="D10" s="5"/>
      <c r="E10" s="5">
        <v>63</v>
      </c>
      <c r="F10" s="3">
        <v>25</v>
      </c>
      <c r="G10" s="3">
        <v>149</v>
      </c>
      <c r="H10" s="3">
        <v>11</v>
      </c>
      <c r="I10" s="3">
        <v>10</v>
      </c>
    </row>
    <row r="11" spans="2:9" x14ac:dyDescent="0.25">
      <c r="B11" s="15" t="s">
        <v>122</v>
      </c>
      <c r="D11" s="10"/>
      <c r="E11" s="5">
        <v>12</v>
      </c>
      <c r="F11" s="3">
        <v>5</v>
      </c>
      <c r="G11" s="3">
        <v>20</v>
      </c>
      <c r="H11" s="3">
        <v>2</v>
      </c>
      <c r="I11" s="3">
        <v>1</v>
      </c>
    </row>
    <row r="12" spans="2:9" x14ac:dyDescent="0.25">
      <c r="B12" s="14" t="s">
        <v>123</v>
      </c>
      <c r="C12" s="4"/>
      <c r="D12" s="5"/>
      <c r="E12" s="5">
        <v>6</v>
      </c>
      <c r="F12" s="3">
        <v>4</v>
      </c>
      <c r="G12" s="3">
        <v>12</v>
      </c>
      <c r="H12" s="3">
        <v>1</v>
      </c>
      <c r="I12" s="3">
        <v>1</v>
      </c>
    </row>
    <row r="13" spans="2:9" x14ac:dyDescent="0.25">
      <c r="B13" s="15" t="s">
        <v>124</v>
      </c>
      <c r="D13" s="10"/>
      <c r="E13" s="5">
        <v>6</v>
      </c>
      <c r="F13" s="3">
        <v>2</v>
      </c>
      <c r="G13" s="3">
        <v>16</v>
      </c>
      <c r="H13" s="3">
        <v>0</v>
      </c>
      <c r="I13" s="3">
        <v>0</v>
      </c>
    </row>
    <row r="14" spans="2:9" x14ac:dyDescent="0.25">
      <c r="B14" s="14" t="s">
        <v>125</v>
      </c>
      <c r="C14" s="4"/>
      <c r="D14" s="5"/>
      <c r="E14" s="5">
        <v>18</v>
      </c>
      <c r="F14" s="3">
        <v>5</v>
      </c>
      <c r="G14" s="3">
        <v>10</v>
      </c>
      <c r="H14" s="3">
        <v>1</v>
      </c>
      <c r="I14" s="3">
        <v>1</v>
      </c>
    </row>
    <row r="15" spans="2:9" x14ac:dyDescent="0.25">
      <c r="B15" s="15" t="s">
        <v>126</v>
      </c>
      <c r="D15" s="10"/>
      <c r="E15" s="5">
        <v>6</v>
      </c>
      <c r="F15" s="3">
        <v>2</v>
      </c>
      <c r="G15" s="3">
        <v>20</v>
      </c>
      <c r="H15" s="3">
        <v>1</v>
      </c>
      <c r="I15" s="3">
        <v>1</v>
      </c>
    </row>
    <row r="16" spans="2:9" x14ac:dyDescent="0.25">
      <c r="B16" s="14" t="s">
        <v>127</v>
      </c>
      <c r="C16" s="4"/>
      <c r="D16" s="5"/>
      <c r="E16" s="5">
        <v>2</v>
      </c>
      <c r="F16" s="3">
        <v>0</v>
      </c>
      <c r="G16" s="3">
        <v>0</v>
      </c>
      <c r="H16" s="3">
        <v>0</v>
      </c>
      <c r="I16" s="3">
        <v>0</v>
      </c>
    </row>
    <row r="19" spans="2:10" ht="30" x14ac:dyDescent="0.25">
      <c r="B19" s="14" t="s">
        <v>16</v>
      </c>
      <c r="C19" s="4"/>
      <c r="D19" s="4"/>
      <c r="E19" s="4"/>
      <c r="F19" s="4"/>
      <c r="G19" s="4"/>
      <c r="H19" s="4"/>
      <c r="I19" s="4"/>
      <c r="J19" s="45" t="s">
        <v>171</v>
      </c>
    </row>
    <row r="20" spans="2:10" x14ac:dyDescent="0.25">
      <c r="B20" s="15"/>
      <c r="J20" s="9"/>
    </row>
    <row r="21" spans="2:10" x14ac:dyDescent="0.25">
      <c r="B21" s="6" t="s">
        <v>17</v>
      </c>
      <c r="C21" s="57" t="s">
        <v>68</v>
      </c>
      <c r="D21" s="58"/>
      <c r="E21" s="58"/>
      <c r="F21" s="58"/>
      <c r="G21" s="58"/>
      <c r="H21" s="58"/>
      <c r="I21" s="59"/>
      <c r="J21" s="6"/>
    </row>
    <row r="22" spans="2:10" x14ac:dyDescent="0.25">
      <c r="B22" s="9"/>
      <c r="C22" s="60" t="s">
        <v>69</v>
      </c>
      <c r="D22" s="56"/>
      <c r="E22" s="56"/>
      <c r="F22" s="56"/>
      <c r="G22" s="56"/>
      <c r="H22" s="56"/>
      <c r="I22" s="62"/>
      <c r="J22" s="9"/>
    </row>
    <row r="23" spans="2:10" x14ac:dyDescent="0.25">
      <c r="B23" s="9"/>
      <c r="C23" s="60" t="s">
        <v>70</v>
      </c>
      <c r="D23" s="56"/>
      <c r="E23" s="56"/>
      <c r="F23" s="56"/>
      <c r="G23" s="56"/>
      <c r="H23" s="56"/>
      <c r="I23" s="62"/>
      <c r="J23" s="9"/>
    </row>
    <row r="24" spans="2:10" x14ac:dyDescent="0.25">
      <c r="B24" s="11"/>
      <c r="C24" s="63" t="s">
        <v>128</v>
      </c>
      <c r="D24" s="64"/>
      <c r="E24" s="64"/>
      <c r="F24" s="64"/>
      <c r="G24" s="64"/>
      <c r="H24" s="64"/>
      <c r="I24" s="65"/>
      <c r="J24" s="11"/>
    </row>
    <row r="25" spans="2:10" x14ac:dyDescent="0.25">
      <c r="B25" s="9" t="s">
        <v>22</v>
      </c>
      <c r="C25" s="52" t="s">
        <v>129</v>
      </c>
      <c r="D25" s="53"/>
      <c r="E25" s="53"/>
      <c r="F25" s="53"/>
      <c r="G25" s="53"/>
      <c r="H25" s="53"/>
      <c r="I25" s="54"/>
      <c r="J25" s="9"/>
    </row>
    <row r="26" spans="2:10" x14ac:dyDescent="0.25">
      <c r="B26" s="3" t="s">
        <v>25</v>
      </c>
      <c r="C26" s="52" t="s">
        <v>74</v>
      </c>
      <c r="D26" s="53"/>
      <c r="E26" s="53"/>
      <c r="F26" s="53"/>
      <c r="G26" s="53"/>
      <c r="H26" s="53"/>
      <c r="I26" s="54"/>
      <c r="J26" s="3"/>
    </row>
    <row r="27" spans="2:10" x14ac:dyDescent="0.25">
      <c r="B27" s="9" t="s">
        <v>40</v>
      </c>
      <c r="C27" s="57" t="s">
        <v>75</v>
      </c>
      <c r="D27" s="58"/>
      <c r="E27" s="58"/>
      <c r="F27" s="58"/>
      <c r="G27" s="58"/>
      <c r="H27" s="58"/>
      <c r="I27" s="59"/>
      <c r="J27" s="9"/>
    </row>
    <row r="28" spans="2:10" x14ac:dyDescent="0.25">
      <c r="B28" s="9"/>
      <c r="C28" s="60" t="s">
        <v>76</v>
      </c>
      <c r="D28" s="56"/>
      <c r="E28" s="56"/>
      <c r="F28" s="56"/>
      <c r="G28" s="56"/>
      <c r="H28" s="56"/>
      <c r="I28" s="62"/>
      <c r="J28" s="9"/>
    </row>
    <row r="29" spans="2:10" ht="15.75" thickBot="1" x14ac:dyDescent="0.3">
      <c r="B29" s="9"/>
      <c r="C29" s="63" t="s">
        <v>77</v>
      </c>
      <c r="D29" s="64"/>
      <c r="E29" s="64"/>
      <c r="F29" s="64"/>
      <c r="G29" s="64"/>
      <c r="H29" s="64"/>
      <c r="I29" s="65"/>
      <c r="J29" s="9"/>
    </row>
    <row r="30" spans="2:10" ht="16.5" thickTop="1" thickBot="1" x14ac:dyDescent="0.3">
      <c r="B30" s="27"/>
      <c r="C30" s="24" t="s">
        <v>224</v>
      </c>
      <c r="D30" s="25"/>
      <c r="E30" s="25"/>
      <c r="F30" s="25"/>
      <c r="G30" s="25"/>
      <c r="H30" s="25"/>
      <c r="I30" s="33"/>
      <c r="J30" s="26">
        <f>SUM(J21:J29)</f>
        <v>0</v>
      </c>
    </row>
    <row r="31" spans="2:10" ht="15.75" thickTop="1" x14ac:dyDescent="0.25"/>
    <row r="33" spans="2:2" x14ac:dyDescent="0.25">
      <c r="B33" t="s">
        <v>130</v>
      </c>
    </row>
  </sheetData>
  <protectedRanges>
    <protectedRange sqref="J21:J29" name="Oblast1"/>
  </protectedRanges>
  <mergeCells count="9">
    <mergeCell ref="C28:I28"/>
    <mergeCell ref="C29:I29"/>
    <mergeCell ref="C21:I21"/>
    <mergeCell ref="C22:I22"/>
    <mergeCell ref="C23:I23"/>
    <mergeCell ref="C24:I24"/>
    <mergeCell ref="C27:I27"/>
    <mergeCell ref="C25:I25"/>
    <mergeCell ref="C26:I26"/>
  </mergeCells>
  <pageMargins left="0.7" right="0.7" top="0.78740157499999996" bottom="0.78740157499999996" header="0.3" footer="0.3"/>
  <pageSetup paperSize="9" scale="9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F719-5FFB-4424-8296-5C69CDA4A186}">
  <sheetPr>
    <pageSetUpPr fitToPage="1"/>
  </sheetPr>
  <dimension ref="B4:I22"/>
  <sheetViews>
    <sheetView topLeftCell="A4" workbookViewId="0">
      <selection activeCell="H18" sqref="H18"/>
    </sheetView>
  </sheetViews>
  <sheetFormatPr defaultRowHeight="15" x14ac:dyDescent="0.25"/>
  <cols>
    <col min="1" max="1" width="4.140625" customWidth="1"/>
    <col min="8" max="8" width="15.28515625" customWidth="1"/>
    <col min="9" max="9" width="7.140625" hidden="1" customWidth="1"/>
  </cols>
  <sheetData>
    <row r="4" spans="2:9" x14ac:dyDescent="0.25">
      <c r="B4" s="2" t="s">
        <v>97</v>
      </c>
    </row>
    <row r="6" spans="2:9" x14ac:dyDescent="0.25">
      <c r="B6" s="2" t="s">
        <v>78</v>
      </c>
    </row>
    <row r="8" spans="2:9" x14ac:dyDescent="0.25">
      <c r="B8" s="14" t="s">
        <v>131</v>
      </c>
      <c r="C8" s="4"/>
      <c r="D8" s="4"/>
      <c r="E8" s="4"/>
      <c r="F8" s="4"/>
      <c r="G8" s="3">
        <v>7</v>
      </c>
    </row>
    <row r="9" spans="2:9" x14ac:dyDescent="0.25">
      <c r="B9" s="14" t="s">
        <v>132</v>
      </c>
      <c r="C9" s="4"/>
      <c r="D9" s="4"/>
      <c r="E9" s="4"/>
      <c r="F9" s="4"/>
      <c r="G9" s="3">
        <v>65</v>
      </c>
    </row>
    <row r="12" spans="2:9" ht="30" x14ac:dyDescent="0.25">
      <c r="B12" s="14" t="s">
        <v>16</v>
      </c>
      <c r="C12" s="4"/>
      <c r="D12" s="4"/>
      <c r="E12" s="4"/>
      <c r="F12" s="4"/>
      <c r="G12" s="4"/>
      <c r="H12" s="45" t="s">
        <v>171</v>
      </c>
      <c r="I12" s="5"/>
    </row>
    <row r="13" spans="2:9" x14ac:dyDescent="0.25">
      <c r="B13" s="15"/>
      <c r="H13" s="9"/>
      <c r="I13" s="10"/>
    </row>
    <row r="14" spans="2:9" x14ac:dyDescent="0.25">
      <c r="B14" s="6" t="s">
        <v>133</v>
      </c>
      <c r="C14" s="57" t="s">
        <v>82</v>
      </c>
      <c r="D14" s="58"/>
      <c r="E14" s="58"/>
      <c r="F14" s="58"/>
      <c r="G14" s="59"/>
      <c r="H14" s="6"/>
      <c r="I14" s="8"/>
    </row>
    <row r="15" spans="2:9" x14ac:dyDescent="0.25">
      <c r="B15" s="9"/>
      <c r="C15" s="84" t="s">
        <v>83</v>
      </c>
      <c r="D15" s="85"/>
      <c r="E15" s="85"/>
      <c r="F15" s="85"/>
      <c r="G15" s="86"/>
      <c r="H15" s="9"/>
      <c r="I15" s="10"/>
    </row>
    <row r="16" spans="2:9" x14ac:dyDescent="0.25">
      <c r="B16" s="11"/>
      <c r="C16" s="63" t="s">
        <v>84</v>
      </c>
      <c r="D16" s="64"/>
      <c r="E16" s="64"/>
      <c r="F16" s="64"/>
      <c r="G16" s="65"/>
      <c r="H16" s="11"/>
      <c r="I16" s="13"/>
    </row>
    <row r="17" spans="2:9" x14ac:dyDescent="0.25">
      <c r="B17" s="6" t="s">
        <v>134</v>
      </c>
      <c r="C17" s="57" t="s">
        <v>85</v>
      </c>
      <c r="D17" s="58"/>
      <c r="E17" s="58"/>
      <c r="F17" s="58"/>
      <c r="G17" s="59"/>
      <c r="H17" s="6"/>
      <c r="I17" s="8"/>
    </row>
    <row r="18" spans="2:9" ht="15.75" thickBot="1" x14ac:dyDescent="0.3">
      <c r="B18" s="9"/>
      <c r="C18" s="63" t="s">
        <v>135</v>
      </c>
      <c r="D18" s="64"/>
      <c r="E18" s="64"/>
      <c r="F18" s="64"/>
      <c r="G18" s="65"/>
      <c r="H18" s="9"/>
      <c r="I18" s="13"/>
    </row>
    <row r="19" spans="2:9" ht="16.5" thickTop="1" thickBot="1" x14ac:dyDescent="0.3">
      <c r="B19" s="27"/>
      <c r="C19" s="24" t="s">
        <v>220</v>
      </c>
      <c r="D19" s="25"/>
      <c r="E19" s="25"/>
      <c r="F19" s="25"/>
      <c r="G19" s="25"/>
      <c r="H19" s="26">
        <f>SUM(H14:H18)</f>
        <v>0</v>
      </c>
      <c r="I19" s="13"/>
    </row>
    <row r="20" spans="2:9" ht="15.75" thickTop="1" x14ac:dyDescent="0.25"/>
    <row r="22" spans="2:9" x14ac:dyDescent="0.25">
      <c r="B22" t="s">
        <v>136</v>
      </c>
    </row>
  </sheetData>
  <protectedRanges>
    <protectedRange sqref="H14:H18" name="Oblast1"/>
  </protectedRanges>
  <mergeCells count="5">
    <mergeCell ref="C14:G14"/>
    <mergeCell ref="C17:G17"/>
    <mergeCell ref="C15:G15"/>
    <mergeCell ref="C16:G16"/>
    <mergeCell ref="C18:G18"/>
  </mergeCells>
  <pageMargins left="0.7" right="0.7" top="0.78740157499999996" bottom="0.78740157499999996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BE05-9211-4A6E-AF26-E1C3249C0FCC}">
  <sheetPr>
    <pageSetUpPr fitToPage="1"/>
  </sheetPr>
  <dimension ref="B4:H32"/>
  <sheetViews>
    <sheetView topLeftCell="A16" workbookViewId="0">
      <selection activeCell="H29" sqref="H29"/>
    </sheetView>
  </sheetViews>
  <sheetFormatPr defaultRowHeight="15" x14ac:dyDescent="0.25"/>
  <cols>
    <col min="1" max="1" width="3.7109375" customWidth="1"/>
    <col min="8" max="8" width="13.5703125" customWidth="1"/>
  </cols>
  <sheetData>
    <row r="4" spans="2:6" x14ac:dyDescent="0.25">
      <c r="B4" s="2" t="s">
        <v>97</v>
      </c>
    </row>
    <row r="6" spans="2:6" x14ac:dyDescent="0.25">
      <c r="B6" s="2" t="s">
        <v>137</v>
      </c>
    </row>
    <row r="8" spans="2:6" x14ac:dyDescent="0.25">
      <c r="B8" s="21" t="s">
        <v>138</v>
      </c>
      <c r="C8" s="7"/>
      <c r="D8" s="7"/>
      <c r="E8" s="7"/>
      <c r="F8" s="6">
        <v>35</v>
      </c>
    </row>
    <row r="9" spans="2:6" x14ac:dyDescent="0.25">
      <c r="B9" s="14" t="s">
        <v>139</v>
      </c>
      <c r="C9" s="4"/>
      <c r="D9" s="4"/>
      <c r="E9" s="4"/>
      <c r="F9" s="3">
        <v>119.5</v>
      </c>
    </row>
    <row r="10" spans="2:6" x14ac:dyDescent="0.25">
      <c r="B10" s="15" t="s">
        <v>140</v>
      </c>
      <c r="F10" s="9">
        <v>10</v>
      </c>
    </row>
    <row r="11" spans="2:6" x14ac:dyDescent="0.25">
      <c r="B11" s="14" t="s">
        <v>9</v>
      </c>
      <c r="C11" s="4"/>
      <c r="D11" s="4"/>
      <c r="E11" s="4"/>
      <c r="F11" s="3">
        <v>6</v>
      </c>
    </row>
    <row r="12" spans="2:6" x14ac:dyDescent="0.25">
      <c r="B12" s="15" t="s">
        <v>141</v>
      </c>
      <c r="F12" s="9">
        <v>8</v>
      </c>
    </row>
    <row r="13" spans="2:6" x14ac:dyDescent="0.25">
      <c r="B13" s="14" t="s">
        <v>142</v>
      </c>
      <c r="C13" s="4"/>
      <c r="D13" s="4"/>
      <c r="E13" s="4"/>
      <c r="F13" s="3">
        <v>1</v>
      </c>
    </row>
    <row r="14" spans="2:6" x14ac:dyDescent="0.25">
      <c r="B14" s="15" t="s">
        <v>143</v>
      </c>
      <c r="F14" s="9">
        <v>6</v>
      </c>
    </row>
    <row r="15" spans="2:6" x14ac:dyDescent="0.25">
      <c r="B15" s="14" t="s">
        <v>144</v>
      </c>
      <c r="C15" s="4"/>
      <c r="D15" s="4"/>
      <c r="E15" s="4"/>
      <c r="F15" s="3">
        <v>1</v>
      </c>
    </row>
    <row r="17" spans="2:8" ht="30" x14ac:dyDescent="0.25">
      <c r="B17" s="14" t="s">
        <v>16</v>
      </c>
      <c r="C17" s="4"/>
      <c r="D17" s="4"/>
      <c r="E17" s="4"/>
      <c r="F17" s="4"/>
      <c r="G17" s="4"/>
      <c r="H17" s="45" t="s">
        <v>171</v>
      </c>
    </row>
    <row r="18" spans="2:8" x14ac:dyDescent="0.25">
      <c r="B18" s="15"/>
      <c r="H18" s="9"/>
    </row>
    <row r="19" spans="2:8" x14ac:dyDescent="0.25">
      <c r="B19" s="6" t="s">
        <v>17</v>
      </c>
      <c r="C19" s="57" t="s">
        <v>145</v>
      </c>
      <c r="D19" s="58"/>
      <c r="E19" s="58"/>
      <c r="F19" s="58"/>
      <c r="G19" s="59"/>
      <c r="H19" s="6"/>
    </row>
    <row r="20" spans="2:8" x14ac:dyDescent="0.25">
      <c r="B20" s="9"/>
      <c r="C20" s="60" t="s">
        <v>146</v>
      </c>
      <c r="D20" s="56"/>
      <c r="E20" s="56"/>
      <c r="F20" s="56"/>
      <c r="G20" s="62"/>
      <c r="H20" s="9"/>
    </row>
    <row r="21" spans="2:8" x14ac:dyDescent="0.25">
      <c r="B21" s="9"/>
      <c r="C21" s="60" t="s">
        <v>147</v>
      </c>
      <c r="D21" s="56"/>
      <c r="E21" s="56"/>
      <c r="F21" s="56"/>
      <c r="G21" s="62"/>
      <c r="H21" s="9"/>
    </row>
    <row r="22" spans="2:8" x14ac:dyDescent="0.25">
      <c r="B22" s="9"/>
      <c r="C22" s="60" t="s">
        <v>148</v>
      </c>
      <c r="D22" s="56"/>
      <c r="E22" s="56"/>
      <c r="F22" s="56"/>
      <c r="G22" s="62"/>
      <c r="H22" s="9"/>
    </row>
    <row r="23" spans="2:8" x14ac:dyDescent="0.25">
      <c r="B23" s="11"/>
      <c r="C23" s="63" t="s">
        <v>149</v>
      </c>
      <c r="D23" s="64"/>
      <c r="E23" s="64"/>
      <c r="F23" s="64"/>
      <c r="G23" s="65"/>
      <c r="H23" s="11"/>
    </row>
    <row r="24" spans="2:8" x14ac:dyDescent="0.25">
      <c r="B24" s="6" t="s">
        <v>22</v>
      </c>
      <c r="C24" s="57" t="s">
        <v>23</v>
      </c>
      <c r="D24" s="58"/>
      <c r="E24" s="58"/>
      <c r="F24" s="58"/>
      <c r="G24" s="59"/>
      <c r="H24" s="6"/>
    </row>
    <row r="25" spans="2:8" x14ac:dyDescent="0.25">
      <c r="B25" s="9"/>
      <c r="C25" s="60" t="s">
        <v>24</v>
      </c>
      <c r="D25" s="56"/>
      <c r="E25" s="56"/>
      <c r="F25" s="56"/>
      <c r="G25" s="62"/>
      <c r="H25" s="9"/>
    </row>
    <row r="26" spans="2:8" x14ac:dyDescent="0.25">
      <c r="B26" s="11"/>
      <c r="C26" s="12" t="s">
        <v>150</v>
      </c>
      <c r="D26" s="12"/>
      <c r="E26" s="12"/>
      <c r="F26" s="12"/>
      <c r="G26" s="12"/>
      <c r="H26" s="11"/>
    </row>
    <row r="27" spans="2:8" x14ac:dyDescent="0.25">
      <c r="B27" s="6" t="s">
        <v>40</v>
      </c>
      <c r="C27" s="57" t="s">
        <v>73</v>
      </c>
      <c r="D27" s="58"/>
      <c r="E27" s="58"/>
      <c r="F27" s="58"/>
      <c r="G27" s="59"/>
      <c r="H27" s="6"/>
    </row>
    <row r="28" spans="2:8" x14ac:dyDescent="0.25">
      <c r="B28" s="9"/>
      <c r="C28" s="60" t="s">
        <v>151</v>
      </c>
      <c r="D28" s="56"/>
      <c r="E28" s="56"/>
      <c r="F28" s="56"/>
      <c r="G28" s="62"/>
      <c r="H28" s="9"/>
    </row>
    <row r="29" spans="2:8" x14ac:dyDescent="0.25">
      <c r="B29" s="9"/>
      <c r="C29" s="60" t="s">
        <v>152</v>
      </c>
      <c r="D29" s="56"/>
      <c r="E29" s="56"/>
      <c r="F29" s="56"/>
      <c r="G29" s="62"/>
      <c r="H29" s="9"/>
    </row>
    <row r="30" spans="2:8" ht="15.75" thickBot="1" x14ac:dyDescent="0.3">
      <c r="B30" s="9"/>
      <c r="C30" s="66" t="s">
        <v>153</v>
      </c>
      <c r="D30" s="67"/>
      <c r="E30" s="67"/>
      <c r="F30" s="67"/>
      <c r="G30" s="68"/>
      <c r="H30" s="9"/>
    </row>
    <row r="31" spans="2:8" ht="16.5" thickTop="1" thickBot="1" x14ac:dyDescent="0.3">
      <c r="B31" s="27"/>
      <c r="C31" s="24" t="s">
        <v>225</v>
      </c>
      <c r="D31" s="25"/>
      <c r="E31" s="25"/>
      <c r="F31" s="25"/>
      <c r="G31" s="33"/>
      <c r="H31" s="26">
        <f>SUM(H19:H30)</f>
        <v>0</v>
      </c>
    </row>
    <row r="32" spans="2:8" ht="15.75" thickTop="1" x14ac:dyDescent="0.25"/>
  </sheetData>
  <protectedRanges>
    <protectedRange sqref="H19:H30" name="Oblast1"/>
  </protectedRanges>
  <mergeCells count="11">
    <mergeCell ref="C19:G19"/>
    <mergeCell ref="C20:G20"/>
    <mergeCell ref="C21:G21"/>
    <mergeCell ref="C22:G22"/>
    <mergeCell ref="C25:G25"/>
    <mergeCell ref="C29:G29"/>
    <mergeCell ref="C30:G30"/>
    <mergeCell ref="C23:G23"/>
    <mergeCell ref="C27:G27"/>
    <mergeCell ref="C24:G24"/>
    <mergeCell ref="C28:G28"/>
  </mergeCells>
  <pageMargins left="0.7" right="0.7" top="0.78740157499999996" bottom="0.78740157499999996" header="0.3" footer="0.3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27CE-1EA1-4086-9513-CBDEA6B0EE32}">
  <sheetPr>
    <pageSetUpPr fitToPage="1"/>
  </sheetPr>
  <dimension ref="B4:I20"/>
  <sheetViews>
    <sheetView workbookViewId="0">
      <selection activeCell="I14" sqref="I14"/>
    </sheetView>
  </sheetViews>
  <sheetFormatPr defaultRowHeight="15" x14ac:dyDescent="0.25"/>
  <cols>
    <col min="1" max="1" width="3.5703125" customWidth="1"/>
    <col min="9" max="9" width="12.85546875" customWidth="1"/>
  </cols>
  <sheetData>
    <row r="4" spans="2:9" x14ac:dyDescent="0.25">
      <c r="B4" s="2" t="s">
        <v>97</v>
      </c>
    </row>
    <row r="6" spans="2:9" x14ac:dyDescent="0.25">
      <c r="B6" s="2" t="s">
        <v>154</v>
      </c>
    </row>
    <row r="8" spans="2:9" x14ac:dyDescent="0.25">
      <c r="B8" s="21" t="s">
        <v>99</v>
      </c>
      <c r="C8" s="7"/>
      <c r="D8" s="8"/>
      <c r="E8" s="34" t="s">
        <v>100</v>
      </c>
      <c r="F8" s="31" t="s">
        <v>104</v>
      </c>
      <c r="G8" s="31" t="s">
        <v>102</v>
      </c>
      <c r="H8" s="31" t="s">
        <v>103</v>
      </c>
      <c r="I8" s="35" t="s">
        <v>155</v>
      </c>
    </row>
    <row r="9" spans="2:9" ht="17.25" x14ac:dyDescent="0.25">
      <c r="B9" s="14" t="s">
        <v>156</v>
      </c>
      <c r="C9" s="4"/>
      <c r="D9" s="5"/>
      <c r="E9" s="5">
        <v>18</v>
      </c>
      <c r="F9" s="3">
        <v>3</v>
      </c>
      <c r="G9" s="3">
        <v>23</v>
      </c>
      <c r="H9" s="3">
        <v>5</v>
      </c>
      <c r="I9" s="3">
        <v>49</v>
      </c>
    </row>
    <row r="12" spans="2:9" ht="30" x14ac:dyDescent="0.25">
      <c r="B12" s="14" t="s">
        <v>16</v>
      </c>
      <c r="C12" s="4"/>
      <c r="D12" s="4"/>
      <c r="E12" s="4"/>
      <c r="F12" s="4"/>
      <c r="G12" s="4"/>
      <c r="H12" s="4"/>
      <c r="I12" s="45" t="s">
        <v>171</v>
      </c>
    </row>
    <row r="13" spans="2:9" x14ac:dyDescent="0.25">
      <c r="B13" s="15"/>
      <c r="I13" s="9"/>
    </row>
    <row r="14" spans="2:9" ht="15.75" thickBot="1" x14ac:dyDescent="0.3">
      <c r="B14" s="6" t="s">
        <v>40</v>
      </c>
      <c r="C14" s="81" t="s">
        <v>157</v>
      </c>
      <c r="D14" s="82"/>
      <c r="E14" s="82"/>
      <c r="F14" s="82"/>
      <c r="G14" s="82"/>
      <c r="H14" s="83"/>
      <c r="I14" s="6"/>
    </row>
    <row r="15" spans="2:9" ht="16.5" thickTop="1" thickBot="1" x14ac:dyDescent="0.3">
      <c r="B15" s="29" t="s">
        <v>226</v>
      </c>
      <c r="C15" s="25"/>
      <c r="D15" s="25"/>
      <c r="E15" s="25"/>
      <c r="F15" s="25"/>
      <c r="G15" s="25"/>
      <c r="H15" s="25"/>
      <c r="I15" s="30">
        <f>SUM(I14)</f>
        <v>0</v>
      </c>
    </row>
    <row r="16" spans="2:9" ht="15.75" thickTop="1" x14ac:dyDescent="0.25"/>
    <row r="18" spans="2:9" x14ac:dyDescent="0.25">
      <c r="B18" s="73" t="s">
        <v>158</v>
      </c>
      <c r="C18" s="73"/>
      <c r="D18" s="73"/>
      <c r="E18" s="73"/>
      <c r="F18" s="73"/>
      <c r="G18" s="73"/>
      <c r="H18" s="73"/>
      <c r="I18" s="73"/>
    </row>
    <row r="19" spans="2:9" x14ac:dyDescent="0.25">
      <c r="B19" s="73"/>
      <c r="C19" s="73"/>
      <c r="D19" s="73"/>
      <c r="E19" s="73"/>
      <c r="F19" s="73"/>
      <c r="G19" s="73"/>
      <c r="H19" s="73"/>
      <c r="I19" s="73"/>
    </row>
    <row r="20" spans="2:9" x14ac:dyDescent="0.25">
      <c r="B20" s="73"/>
      <c r="C20" s="73"/>
      <c r="D20" s="73"/>
      <c r="E20" s="73"/>
      <c r="F20" s="73"/>
      <c r="G20" s="73"/>
      <c r="H20" s="73"/>
      <c r="I20" s="73"/>
    </row>
  </sheetData>
  <protectedRanges>
    <protectedRange sqref="I14" name="Oblast1"/>
  </protectedRanges>
  <mergeCells count="2">
    <mergeCell ref="B18:I20"/>
    <mergeCell ref="C14:H14"/>
  </mergeCells>
  <pageMargins left="0.7" right="0.7" top="0.78740157499999996" bottom="0.78740157499999996" header="0.3" footer="0.3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8099-C450-46AA-856A-E58D379DF0BA}">
  <sheetPr>
    <pageSetUpPr fitToPage="1"/>
  </sheetPr>
  <dimension ref="B3:I19"/>
  <sheetViews>
    <sheetView topLeftCell="A4" workbookViewId="0">
      <selection activeCell="I17" sqref="I17"/>
    </sheetView>
  </sheetViews>
  <sheetFormatPr defaultRowHeight="15" x14ac:dyDescent="0.25"/>
  <cols>
    <col min="1" max="1" width="4.42578125" customWidth="1"/>
    <col min="9" max="9" width="13.28515625" customWidth="1"/>
  </cols>
  <sheetData>
    <row r="3" spans="2:9" x14ac:dyDescent="0.25">
      <c r="B3" s="2" t="s">
        <v>159</v>
      </c>
    </row>
    <row r="5" spans="2:9" x14ac:dyDescent="0.25">
      <c r="B5" s="21" t="s">
        <v>160</v>
      </c>
      <c r="C5" s="7"/>
      <c r="D5" s="7"/>
      <c r="E5" s="7"/>
      <c r="F5" s="7"/>
      <c r="G5" s="7"/>
      <c r="H5" s="6">
        <v>190</v>
      </c>
    </row>
    <row r="6" spans="2:9" x14ac:dyDescent="0.25">
      <c r="B6" s="14" t="s">
        <v>161</v>
      </c>
      <c r="C6" s="4"/>
      <c r="D6" s="4"/>
      <c r="E6" s="4"/>
      <c r="F6" s="4"/>
      <c r="G6" s="4"/>
      <c r="H6" s="3">
        <v>28</v>
      </c>
    </row>
    <row r="7" spans="2:9" x14ac:dyDescent="0.25">
      <c r="B7" s="15" t="s">
        <v>162</v>
      </c>
      <c r="H7" s="9">
        <v>25</v>
      </c>
    </row>
    <row r="8" spans="2:9" x14ac:dyDescent="0.25">
      <c r="B8" s="14" t="s">
        <v>163</v>
      </c>
      <c r="C8" s="4"/>
      <c r="D8" s="4"/>
      <c r="E8" s="4"/>
      <c r="F8" s="4"/>
      <c r="G8" s="4"/>
      <c r="H8" s="3">
        <v>40</v>
      </c>
    </row>
    <row r="9" spans="2:9" x14ac:dyDescent="0.25">
      <c r="B9" s="15" t="s">
        <v>164</v>
      </c>
      <c r="H9" s="9">
        <v>13</v>
      </c>
    </row>
    <row r="10" spans="2:9" x14ac:dyDescent="0.25">
      <c r="B10" s="14" t="s">
        <v>165</v>
      </c>
      <c r="C10" s="4"/>
      <c r="D10" s="4"/>
      <c r="E10" s="4"/>
      <c r="F10" s="4"/>
      <c r="G10" s="4"/>
      <c r="H10" s="3">
        <v>2</v>
      </c>
    </row>
    <row r="13" spans="2:9" ht="30" x14ac:dyDescent="0.25">
      <c r="B13" s="14" t="s">
        <v>16</v>
      </c>
      <c r="C13" s="4"/>
      <c r="D13" s="4"/>
      <c r="E13" s="4"/>
      <c r="F13" s="4"/>
      <c r="G13" s="4"/>
      <c r="H13" s="4"/>
      <c r="I13" s="45" t="s">
        <v>171</v>
      </c>
    </row>
    <row r="14" spans="2:9" x14ac:dyDescent="0.25">
      <c r="B14" s="6" t="s">
        <v>17</v>
      </c>
      <c r="C14" s="57" t="s">
        <v>145</v>
      </c>
      <c r="D14" s="58"/>
      <c r="E14" s="58"/>
      <c r="F14" s="58"/>
      <c r="G14" s="58"/>
      <c r="H14" s="59"/>
      <c r="I14" s="6"/>
    </row>
    <row r="15" spans="2:9" x14ac:dyDescent="0.25">
      <c r="B15" s="11"/>
      <c r="C15" s="63" t="s">
        <v>166</v>
      </c>
      <c r="D15" s="64"/>
      <c r="E15" s="64"/>
      <c r="F15" s="64"/>
      <c r="G15" s="64"/>
      <c r="H15" s="65"/>
      <c r="I15" s="11"/>
    </row>
    <row r="16" spans="2:9" x14ac:dyDescent="0.25">
      <c r="B16" s="9" t="s">
        <v>167</v>
      </c>
      <c r="C16" s="57" t="s">
        <v>168</v>
      </c>
      <c r="D16" s="58"/>
      <c r="E16" s="58"/>
      <c r="F16" s="58"/>
      <c r="G16" s="58"/>
      <c r="H16" s="59"/>
      <c r="I16" s="9"/>
    </row>
    <row r="17" spans="2:9" ht="15.75" thickBot="1" x14ac:dyDescent="0.3">
      <c r="B17" s="6" t="s">
        <v>167</v>
      </c>
      <c r="C17" s="81" t="s">
        <v>169</v>
      </c>
      <c r="D17" s="82"/>
      <c r="E17" s="82"/>
      <c r="F17" s="82"/>
      <c r="G17" s="82"/>
      <c r="H17" s="83"/>
      <c r="I17" s="6"/>
    </row>
    <row r="18" spans="2:9" ht="16.5" thickTop="1" thickBot="1" x14ac:dyDescent="0.3">
      <c r="B18" s="29" t="s">
        <v>227</v>
      </c>
      <c r="C18" s="25"/>
      <c r="D18" s="25"/>
      <c r="E18" s="25"/>
      <c r="F18" s="25"/>
      <c r="G18" s="25"/>
      <c r="H18" s="25"/>
      <c r="I18" s="26">
        <f>SUM(I14:I17)</f>
        <v>0</v>
      </c>
    </row>
    <row r="19" spans="2:9" ht="15.75" thickTop="1" x14ac:dyDescent="0.25"/>
  </sheetData>
  <protectedRanges>
    <protectedRange sqref="I14:I17" name="Oblast1"/>
  </protectedRanges>
  <mergeCells count="4">
    <mergeCell ref="C14:H14"/>
    <mergeCell ref="C15:H15"/>
    <mergeCell ref="C16:H16"/>
    <mergeCell ref="C17:H17"/>
  </mergeCells>
  <pageMargins left="0.7" right="0.7" top="0.78740157499999996" bottom="0.78740157499999996" header="0.3" footer="0.3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F54B-05F0-4140-A12B-2FF13565CA24}">
  <sheetPr>
    <pageSetUpPr fitToPage="1"/>
  </sheetPr>
  <dimension ref="B3:H28"/>
  <sheetViews>
    <sheetView topLeftCell="A7" workbookViewId="0">
      <selection activeCell="O13" sqref="O13"/>
    </sheetView>
  </sheetViews>
  <sheetFormatPr defaultRowHeight="15" x14ac:dyDescent="0.25"/>
  <cols>
    <col min="1" max="1" width="5.140625" customWidth="1"/>
    <col min="2" max="2" width="11.42578125" customWidth="1"/>
    <col min="7" max="7" width="11.28515625" customWidth="1"/>
    <col min="8" max="8" width="22.5703125" bestFit="1" customWidth="1"/>
  </cols>
  <sheetData>
    <row r="3" spans="2:8" x14ac:dyDescent="0.25">
      <c r="B3" s="36" t="s">
        <v>170</v>
      </c>
      <c r="C3" s="4"/>
      <c r="D3" s="4"/>
      <c r="E3" s="4"/>
      <c r="F3" s="4"/>
      <c r="G3" s="4"/>
      <c r="H3" s="3" t="s">
        <v>171</v>
      </c>
    </row>
    <row r="4" spans="2:8" x14ac:dyDescent="0.25">
      <c r="B4" s="15"/>
      <c r="H4" s="9"/>
    </row>
    <row r="5" spans="2:8" x14ac:dyDescent="0.25">
      <c r="B5" s="52" t="s">
        <v>172</v>
      </c>
      <c r="C5" s="53"/>
      <c r="D5" s="53"/>
      <c r="E5" s="53"/>
      <c r="F5" s="53"/>
      <c r="G5" s="54"/>
      <c r="H5" s="37">
        <f>'Renneská - kanceláře'!F61</f>
        <v>0</v>
      </c>
    </row>
    <row r="6" spans="2:8" x14ac:dyDescent="0.25">
      <c r="B6" s="52" t="s">
        <v>231</v>
      </c>
      <c r="C6" s="53"/>
      <c r="D6" s="53"/>
      <c r="E6" s="53"/>
      <c r="F6" s="53"/>
      <c r="G6" s="54"/>
      <c r="H6" s="37">
        <f>'Renneská - nástavba'!F90</f>
        <v>0</v>
      </c>
    </row>
    <row r="7" spans="2:8" x14ac:dyDescent="0.25">
      <c r="B7" s="52" t="s">
        <v>173</v>
      </c>
      <c r="C7" s="53"/>
      <c r="D7" s="53"/>
      <c r="E7" s="53"/>
      <c r="F7" s="53"/>
      <c r="G7" s="54"/>
      <c r="H7" s="38">
        <f>'Renneská - chodby a schodiště'!G21</f>
        <v>0</v>
      </c>
    </row>
    <row r="8" spans="2:8" x14ac:dyDescent="0.25">
      <c r="B8" s="52" t="s">
        <v>174</v>
      </c>
      <c r="C8" s="53"/>
      <c r="D8" s="53"/>
      <c r="E8" s="53"/>
      <c r="F8" s="53"/>
      <c r="G8" s="54"/>
      <c r="H8" s="37">
        <f>'Renenská - vstupní prostory'!G14</f>
        <v>0</v>
      </c>
    </row>
    <row r="9" spans="2:8" x14ac:dyDescent="0.25">
      <c r="B9" s="52" t="s">
        <v>175</v>
      </c>
      <c r="C9" s="53"/>
      <c r="D9" s="53"/>
      <c r="E9" s="53"/>
      <c r="F9" s="53"/>
      <c r="G9" s="54"/>
      <c r="H9" s="38">
        <f>'Renneská - atrium'!F17</f>
        <v>0</v>
      </c>
    </row>
    <row r="10" spans="2:8" x14ac:dyDescent="0.25">
      <c r="B10" s="52" t="s">
        <v>176</v>
      </c>
      <c r="C10" s="53"/>
      <c r="D10" s="53"/>
      <c r="E10" s="53"/>
      <c r="F10" s="53"/>
      <c r="G10" s="54"/>
      <c r="H10" s="37">
        <f>'Renneská - zasedačky + kantýna'!G23</f>
        <v>0</v>
      </c>
    </row>
    <row r="11" spans="2:8" x14ac:dyDescent="0.25">
      <c r="B11" s="52" t="s">
        <v>177</v>
      </c>
      <c r="C11" s="53"/>
      <c r="D11" s="53"/>
      <c r="E11" s="53"/>
      <c r="F11" s="53"/>
      <c r="G11" s="54"/>
      <c r="H11" s="38">
        <f>'Renneská - toalety'!I29</f>
        <v>0</v>
      </c>
    </row>
    <row r="12" spans="2:8" x14ac:dyDescent="0.25">
      <c r="B12" s="52" t="s">
        <v>178</v>
      </c>
      <c r="C12" s="53"/>
      <c r="D12" s="53"/>
      <c r="E12" s="53"/>
      <c r="F12" s="53"/>
      <c r="G12" s="54"/>
      <c r="H12" s="37">
        <f>'Renneská - kuchyňky'!H21</f>
        <v>0</v>
      </c>
    </row>
    <row r="13" spans="2:8" x14ac:dyDescent="0.25">
      <c r="B13" s="52" t="s">
        <v>179</v>
      </c>
      <c r="C13" s="53"/>
      <c r="D13" s="53"/>
      <c r="E13" s="53"/>
      <c r="F13" s="53"/>
      <c r="G13" s="54"/>
      <c r="H13" s="39">
        <f>'Renneská - prosklené plochy'!K18</f>
        <v>0</v>
      </c>
    </row>
    <row r="14" spans="2:8" x14ac:dyDescent="0.25">
      <c r="B14" s="52" t="s">
        <v>180</v>
      </c>
      <c r="C14" s="53"/>
      <c r="D14" s="53"/>
      <c r="E14" s="53"/>
      <c r="F14" s="53"/>
      <c r="G14" s="54"/>
      <c r="H14" s="37">
        <f>'Masná 7 - kanceláře'!K29</f>
        <v>0</v>
      </c>
    </row>
    <row r="15" spans="2:8" x14ac:dyDescent="0.25">
      <c r="B15" s="52" t="s">
        <v>181</v>
      </c>
      <c r="C15" s="53"/>
      <c r="D15" s="53"/>
      <c r="E15" s="53"/>
      <c r="F15" s="53"/>
      <c r="G15" s="54"/>
      <c r="H15" s="38">
        <f>'Masná 7 - chodby a schodiště'!J19</f>
        <v>0</v>
      </c>
    </row>
    <row r="16" spans="2:8" x14ac:dyDescent="0.25">
      <c r="B16" s="52" t="s">
        <v>182</v>
      </c>
      <c r="C16" s="53"/>
      <c r="D16" s="53"/>
      <c r="E16" s="53"/>
      <c r="F16" s="53"/>
      <c r="G16" s="54"/>
      <c r="H16" s="37">
        <f>'Masná 7 - sociální zařízení'!J30</f>
        <v>0</v>
      </c>
    </row>
    <row r="17" spans="2:8" x14ac:dyDescent="0.25">
      <c r="B17" s="52" t="s">
        <v>183</v>
      </c>
      <c r="C17" s="53"/>
      <c r="D17" s="53"/>
      <c r="E17" s="53"/>
      <c r="F17" s="53"/>
      <c r="G17" s="54"/>
      <c r="H17" s="38">
        <f>'Masná 7 - kuchyňky'!H19</f>
        <v>0</v>
      </c>
    </row>
    <row r="18" spans="2:8" x14ac:dyDescent="0.25">
      <c r="B18" s="52" t="s">
        <v>184</v>
      </c>
      <c r="C18" s="53"/>
      <c r="D18" s="53"/>
      <c r="E18" s="53"/>
      <c r="F18" s="53"/>
      <c r="G18" s="54"/>
      <c r="H18" s="37">
        <f>'Masná 7 - budova B4 - odtahy'!H31</f>
        <v>0</v>
      </c>
    </row>
    <row r="19" spans="2:8" x14ac:dyDescent="0.25">
      <c r="B19" s="52" t="s">
        <v>185</v>
      </c>
      <c r="C19" s="53"/>
      <c r="D19" s="53"/>
      <c r="E19" s="53"/>
      <c r="F19" s="53"/>
      <c r="G19" s="54"/>
      <c r="H19" s="37">
        <f>'Masná 7 - prosklené plochy'!I15</f>
        <v>0</v>
      </c>
    </row>
    <row r="20" spans="2:8" ht="15.75" thickBot="1" x14ac:dyDescent="0.3">
      <c r="B20" s="52" t="s">
        <v>159</v>
      </c>
      <c r="C20" s="53"/>
      <c r="D20" s="53"/>
      <c r="E20" s="53"/>
      <c r="F20" s="53"/>
      <c r="G20" s="54"/>
      <c r="H20" s="39">
        <f>Vaňkovka!I18</f>
        <v>0</v>
      </c>
    </row>
    <row r="21" spans="2:8" ht="15.75" thickBot="1" x14ac:dyDescent="0.3">
      <c r="B21" s="87" t="s">
        <v>186</v>
      </c>
      <c r="C21" s="88"/>
      <c r="D21" s="88"/>
      <c r="E21" s="88"/>
      <c r="F21" s="88"/>
      <c r="G21" s="89"/>
      <c r="H21" s="40">
        <f>SUM(H5:H20)</f>
        <v>0</v>
      </c>
    </row>
    <row r="23" spans="2:8" x14ac:dyDescent="0.25">
      <c r="B23" s="41"/>
    </row>
    <row r="24" spans="2:8" x14ac:dyDescent="0.25">
      <c r="B24" s="41"/>
    </row>
    <row r="26" spans="2:8" ht="15.75" thickBot="1" x14ac:dyDescent="0.3"/>
    <row r="27" spans="2:8" ht="20.25" thickTop="1" thickBot="1" x14ac:dyDescent="0.35">
      <c r="B27" s="90" t="s">
        <v>187</v>
      </c>
      <c r="C27" s="91"/>
      <c r="D27" s="91"/>
      <c r="E27" s="91"/>
      <c r="F27" s="91"/>
      <c r="G27" s="92"/>
      <c r="H27" s="42">
        <f>PRODUCT(H21,12)</f>
        <v>0</v>
      </c>
    </row>
    <row r="28" spans="2:8" ht="15.75" thickTop="1" x14ac:dyDescent="0.25"/>
  </sheetData>
  <mergeCells count="18">
    <mergeCell ref="B18:G18"/>
    <mergeCell ref="B19:G19"/>
    <mergeCell ref="B20:G20"/>
    <mergeCell ref="B21:G21"/>
    <mergeCell ref="B27:G27"/>
    <mergeCell ref="B17:G17"/>
    <mergeCell ref="B5:G5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6:G6"/>
  </mergeCells>
  <pageMargins left="0.7" right="0.7" top="0.78740157499999996" bottom="0.78740157499999996" header="0.3" footer="0.3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409E9-8F57-4C65-B726-B82D53FF0328}">
  <sheetPr>
    <pageSetUpPr fitToPage="1"/>
  </sheetPr>
  <dimension ref="B2:H13"/>
  <sheetViews>
    <sheetView workbookViewId="0">
      <selection activeCell="B12" sqref="B12:H13"/>
    </sheetView>
  </sheetViews>
  <sheetFormatPr defaultRowHeight="15" x14ac:dyDescent="0.25"/>
  <cols>
    <col min="1" max="1" width="4.5703125" customWidth="1"/>
    <col min="8" max="8" width="16" customWidth="1"/>
    <col min="9" max="9" width="17.5703125" customWidth="1"/>
  </cols>
  <sheetData>
    <row r="2" spans="2:8" x14ac:dyDescent="0.25">
      <c r="B2" s="2" t="s">
        <v>232</v>
      </c>
    </row>
    <row r="4" spans="2:8" ht="30" x14ac:dyDescent="0.25">
      <c r="B4" s="93"/>
      <c r="C4" s="94"/>
      <c r="D4" s="94"/>
      <c r="E4" s="94"/>
      <c r="F4" s="94"/>
      <c r="G4" s="95"/>
      <c r="H4" s="45" t="s">
        <v>233</v>
      </c>
    </row>
    <row r="5" spans="2:8" x14ac:dyDescent="0.25">
      <c r="B5" s="96" t="s">
        <v>234</v>
      </c>
      <c r="C5" s="96"/>
      <c r="D5" s="96"/>
      <c r="E5" s="96"/>
      <c r="F5" s="96"/>
      <c r="G5" s="96"/>
      <c r="H5" s="3"/>
    </row>
    <row r="6" spans="2:8" x14ac:dyDescent="0.25">
      <c r="B6" s="96" t="s">
        <v>235</v>
      </c>
      <c r="C6" s="96"/>
      <c r="D6" s="96"/>
      <c r="E6" s="96"/>
      <c r="F6" s="96"/>
      <c r="G6" s="96"/>
      <c r="H6" s="3"/>
    </row>
    <row r="7" spans="2:8" x14ac:dyDescent="0.25">
      <c r="B7" s="96" t="s">
        <v>236</v>
      </c>
      <c r="C7" s="96"/>
      <c r="D7" s="96"/>
      <c r="E7" s="96"/>
      <c r="F7" s="96"/>
      <c r="G7" s="96"/>
      <c r="H7" s="3"/>
    </row>
    <row r="8" spans="2:8" x14ac:dyDescent="0.25">
      <c r="B8" s="96" t="s">
        <v>237</v>
      </c>
      <c r="C8" s="96"/>
      <c r="D8" s="96"/>
      <c r="E8" s="96"/>
      <c r="F8" s="96"/>
      <c r="G8" s="96"/>
      <c r="H8" s="3"/>
    </row>
    <row r="9" spans="2:8" ht="30" customHeight="1" x14ac:dyDescent="0.25">
      <c r="B9" s="97" t="s">
        <v>238</v>
      </c>
      <c r="C9" s="97"/>
      <c r="D9" s="97"/>
      <c r="E9" s="97"/>
      <c r="F9" s="97"/>
      <c r="G9" s="97"/>
      <c r="H9" s="3"/>
    </row>
    <row r="12" spans="2:8" x14ac:dyDescent="0.25">
      <c r="B12" s="55" t="s">
        <v>239</v>
      </c>
      <c r="C12" s="55"/>
      <c r="D12" s="55"/>
      <c r="E12" s="55"/>
      <c r="F12" s="55"/>
      <c r="G12" s="55"/>
      <c r="H12" s="55"/>
    </row>
    <row r="13" spans="2:8" ht="21.75" customHeight="1" x14ac:dyDescent="0.25">
      <c r="B13" s="55"/>
      <c r="C13" s="55"/>
      <c r="D13" s="55"/>
      <c r="E13" s="55"/>
      <c r="F13" s="55"/>
      <c r="G13" s="55"/>
      <c r="H13" s="55"/>
    </row>
  </sheetData>
  <protectedRanges>
    <protectedRange sqref="H5:H9" name="Oblast1"/>
  </protectedRanges>
  <mergeCells count="7">
    <mergeCell ref="B4:G4"/>
    <mergeCell ref="B8:G8"/>
    <mergeCell ref="B12:H13"/>
    <mergeCell ref="B5:G5"/>
    <mergeCell ref="B6:G6"/>
    <mergeCell ref="B7:G7"/>
    <mergeCell ref="B9:G9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Renneská - kanceláře</vt:lpstr>
      <vt:lpstr>Renneská - nástavba</vt:lpstr>
      <vt:lpstr>Renneská - chodby a schodiště</vt:lpstr>
      <vt:lpstr>Renenská - vstupní prostory</vt:lpstr>
      <vt:lpstr>Renneská - atrium</vt:lpstr>
      <vt:lpstr>Renneská - zasedačky + kantýna</vt:lpstr>
      <vt:lpstr>Renneská - toalety</vt:lpstr>
      <vt:lpstr>Renneská - kuchyňky</vt:lpstr>
      <vt:lpstr>Renneská - prosklené plochy</vt:lpstr>
      <vt:lpstr>Masná 7 - kanceláře</vt:lpstr>
      <vt:lpstr>Masná 7 - chodby a schodiště</vt:lpstr>
      <vt:lpstr>Masná 7 - sociální zařízení</vt:lpstr>
      <vt:lpstr>Masná 7 - kuchyňky</vt:lpstr>
      <vt:lpstr>Masná 7 - budova B4 - odtahy</vt:lpstr>
      <vt:lpstr>Masná 7 - prosklené plochy</vt:lpstr>
      <vt:lpstr>Vaňkovka</vt:lpstr>
      <vt:lpstr>Souhrn</vt:lpstr>
      <vt:lpstr>Nepravidelný úklid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Olivová Helena, Mgr.</dc:creator>
  <cp:lastModifiedBy>Olivová Helena, Mgr.</cp:lastModifiedBy>
  <cp:lastPrinted>2021-05-31T13:50:55Z</cp:lastPrinted>
  <dcterms:created xsi:type="dcterms:W3CDTF">2021-05-26T07:35:46Z</dcterms:created>
  <dcterms:modified xsi:type="dcterms:W3CDTF">2021-06-03T06:57:17Z</dcterms:modified>
</cp:coreProperties>
</file>